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30" windowWidth="28710" windowHeight="14130" firstSheet="4" activeTab="12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31" r:id="rId13"/>
  </sheets>
  <definedNames>
    <definedName name="_xlnm._FilterDatabase" localSheetId="11" hidden="1">'Приложение 12'!$A$12:$B$12</definedName>
    <definedName name="_xlnm._FilterDatabase" localSheetId="12" hidden="1">'Приложение 13'!$A$245:$C$344</definedName>
    <definedName name="_xlnm._FilterDatabase" localSheetId="2" hidden="1">'Приложение 3'!$A$10:$K$50</definedName>
    <definedName name="_xlnm._FilterDatabase" localSheetId="3" hidden="1">'Приложение 4'!$A$10:$J$47</definedName>
    <definedName name="_xlnm._FilterDatabase" localSheetId="6" hidden="1">'Приложение 7'!$A$19:$B$828</definedName>
    <definedName name="_xlnm._FilterDatabase" localSheetId="7" hidden="1">'Приложение 8'!$A$68:$J$68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4'!$16:$16</definedName>
    <definedName name="_xlnm.Print_Titles" localSheetId="4">'Приложение 5 '!$19:$19</definedName>
    <definedName name="_xlnm.Print_Titles" localSheetId="5">'Приложение 6'!$19:$19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1'!$A$1:$L$34</definedName>
    <definedName name="_xlnm.Print_Area" localSheetId="9">'Приложение 10'!$A$1:$B$41</definedName>
    <definedName name="_xlnm.Print_Area" localSheetId="10">'Приложение 11'!$A$1:$D$36</definedName>
    <definedName name="_xlnm.Print_Area" localSheetId="11">'Приложение 12'!$A$1:$B$100</definedName>
    <definedName name="_xlnm.Print_Area" localSheetId="12">'Приложение 13'!$A$1:$C$346</definedName>
    <definedName name="_xlnm.Print_Area" localSheetId="1">'Приложение 2'!$A$1:$J$32</definedName>
    <definedName name="_xlnm.Print_Area" localSheetId="2">'Приложение 3'!$A$1:$K$57</definedName>
    <definedName name="_xlnm.Print_Area" localSheetId="3">'Приложение 4'!$A$1:$J$52</definedName>
    <definedName name="_xlnm.Print_Area" localSheetId="4">'Приложение 5 '!$A$1:$K$53</definedName>
    <definedName name="_xlnm.Print_Area" localSheetId="5">'Приложение 6'!$A$1:$J$42</definedName>
    <definedName name="_xlnm.Print_Area" localSheetId="6">'Приложение 7'!$A$1:$B$847</definedName>
    <definedName name="_xlnm.Print_Area" localSheetId="7">'Приложение 8'!$A$1:$B$177</definedName>
    <definedName name="_xlnm.Print_Area" localSheetId="8">'Приложение 9'!$A$1:$B$55</definedName>
  </definedNames>
  <calcPr calcId="145621" refMode="R1C1"/>
</workbook>
</file>

<file path=xl/calcChain.xml><?xml version="1.0" encoding="utf-8"?>
<calcChain xmlns="http://schemas.openxmlformats.org/spreadsheetml/2006/main">
  <c r="N24" i="2" l="1"/>
  <c r="A855" i="5" l="1"/>
  <c r="A853" i="5"/>
  <c r="A851" i="5"/>
  <c r="A180" i="23" l="1"/>
  <c r="A37" i="23"/>
  <c r="A38" i="23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36" i="23"/>
  <c r="A93" i="23" l="1"/>
  <c r="A91" i="23"/>
  <c r="A92" i="23" s="1"/>
  <c r="A90" i="23"/>
  <c r="K21" i="25" l="1"/>
  <c r="K22" i="25"/>
  <c r="K23" i="25"/>
  <c r="K24" i="25"/>
  <c r="K20" i="25"/>
  <c r="K24" i="28" l="1"/>
  <c r="K22" i="28" l="1"/>
  <c r="K20" i="28" l="1"/>
  <c r="O22" i="2" l="1"/>
  <c r="L22" i="28" s="1"/>
  <c r="A784" i="5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339" i="5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338" i="5"/>
  <c r="A20" i="5" l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L24" i="28" l="1"/>
  <c r="A645" i="5" l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545" i="5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153" i="5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</calcChain>
</file>

<file path=xl/sharedStrings.xml><?xml version="1.0" encoding="utf-8"?>
<sst xmlns="http://schemas.openxmlformats.org/spreadsheetml/2006/main" count="1867" uniqueCount="1580">
  <si>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</si>
  <si>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</si>
  <si>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</si>
  <si>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</si>
  <si>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</si>
  <si>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</si>
  <si>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</si>
  <si>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</si>
  <si>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</si>
  <si>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</si>
  <si>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</si>
  <si>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</si>
  <si>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</si>
  <si>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</si>
  <si>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</si>
  <si>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</si>
  <si>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</si>
  <si>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</si>
  <si>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</si>
  <si>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</si>
  <si>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</si>
  <si>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</si>
  <si>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</si>
  <si>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</si>
  <si>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</si>
  <si>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</si>
  <si>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</si>
  <si>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</si>
  <si>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</si>
  <si>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</si>
  <si>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</si>
  <si>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</si>
  <si>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</si>
  <si>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</si>
  <si>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</si>
  <si>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</si>
  <si>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</si>
  <si>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</si>
  <si>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</si>
  <si>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</si>
  <si>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</si>
  <si>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</si>
  <si>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</si>
  <si>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</si>
  <si>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</si>
  <si>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</si>
  <si>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</si>
  <si>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</si>
  <si>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</si>
  <si>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</si>
  <si>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</si>
  <si>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</si>
  <si>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</si>
  <si>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</si>
  <si>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</si>
  <si>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</si>
  <si>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</si>
  <si>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</si>
  <si>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</si>
  <si>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</si>
  <si>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</si>
  <si>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</si>
  <si>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</si>
  <si>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</si>
  <si>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</si>
  <si>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</si>
  <si>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</si>
  <si>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</si>
  <si>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</si>
  <si>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</si>
  <si>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</si>
  <si>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</si>
  <si>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</si>
  <si>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</si>
  <si>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</si>
  <si>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</si>
  <si>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</si>
  <si>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</si>
  <si>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</si>
  <si>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</si>
  <si>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</si>
  <si>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</si>
  <si>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</si>
  <si>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</si>
  <si>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</si>
  <si>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</si>
  <si>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</si>
  <si>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</si>
  <si>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</si>
  <si>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</si>
  <si>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</si>
  <si>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</si>
  <si>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</si>
  <si>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</si>
  <si>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</si>
  <si>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</si>
  <si>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</si>
  <si>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</si>
  <si>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</si>
  <si>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</si>
  <si>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</si>
  <si>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</si>
  <si>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</si>
  <si>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</si>
  <si>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</si>
  <si>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</si>
  <si>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</si>
  <si>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</si>
  <si>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</si>
  <si>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</si>
  <si>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</si>
  <si>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</si>
  <si>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</si>
  <si>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</si>
  <si>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</si>
  <si>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</si>
  <si>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</si>
  <si>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</si>
  <si>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</si>
  <si>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</si>
  <si>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</si>
  <si>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</si>
  <si>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</si>
  <si>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</si>
  <si>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</si>
  <si>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</si>
  <si>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</si>
  <si>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</si>
  <si>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</si>
  <si>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</si>
  <si>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</si>
  <si>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</si>
  <si>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</si>
  <si>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</si>
  <si>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</si>
  <si>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</si>
  <si>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</si>
  <si>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</si>
  <si>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</si>
  <si>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</si>
  <si>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</si>
  <si>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</si>
  <si>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</si>
  <si>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</si>
  <si>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</si>
  <si>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</si>
  <si>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</si>
  <si>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</si>
  <si>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</si>
  <si>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</si>
  <si>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</si>
  <si>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</si>
  <si>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</si>
  <si>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</si>
  <si>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</si>
  <si>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</si>
  <si>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</si>
  <si>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</si>
  <si>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</si>
  <si>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</si>
  <si>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</si>
  <si>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пр-кт Труда, д. 30</t>
  </si>
  <si>
    <t>пр-кт Труда, д. 32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</si>
  <si>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</si>
  <si>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</si>
  <si>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</si>
  <si>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</si>
  <si>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</si>
  <si>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</si>
  <si>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</si>
  <si>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</si>
  <si>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</si>
  <si>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</si>
  <si>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</si>
  <si>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</si>
  <si>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</si>
  <si>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</si>
  <si>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</si>
  <si>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</si>
  <si>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</si>
  <si>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</si>
  <si>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</si>
  <si>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</si>
  <si>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</si>
  <si>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</si>
  <si>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</si>
  <si>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</si>
  <si>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</si>
  <si>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</si>
  <si>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</si>
  <si>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</si>
  <si>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</si>
  <si>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</si>
  <si>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</si>
  <si>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</si>
  <si>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</si>
  <si>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</si>
  <si>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</si>
  <si>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</si>
  <si>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</si>
  <si>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</si>
  <si>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</si>
  <si>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</si>
  <si>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</si>
  <si>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</si>
  <si>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</si>
  <si>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</si>
  <si>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</si>
  <si>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</si>
  <si>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</si>
  <si>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</si>
  <si>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</si>
  <si>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</si>
  <si>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</si>
  <si>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</si>
  <si>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</si>
  <si>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</si>
  <si>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</si>
  <si>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</si>
  <si>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</si>
  <si>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</si>
  <si>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</si>
  <si>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</si>
  <si>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Героев Стратосферы, д. 4
ул. Меркулова, 2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</si>
  <si>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</si>
  <si>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</si>
  <si>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</si>
  <si>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</si>
  <si>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</si>
  <si>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</si>
  <si>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</si>
  <si>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</si>
  <si>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</si>
  <si>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</si>
  <si>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</si>
  <si>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</si>
  <si>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</si>
  <si>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Волжская, д. 15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</si>
  <si>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</si>
  <si>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</si>
  <si>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</si>
  <si>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</si>
  <si>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</si>
  <si>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</si>
  <si>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</si>
  <si>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</si>
  <si>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</si>
  <si>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</si>
  <si>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</si>
  <si>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</si>
  <si>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</si>
  <si>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</si>
  <si>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</si>
  <si>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</si>
  <si>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</si>
  <si>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</si>
  <si>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</si>
  <si>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</si>
  <si>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</si>
  <si>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</si>
  <si>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</si>
  <si>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</si>
  <si>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</si>
  <si>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</si>
  <si>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</si>
  <si>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</si>
  <si>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</si>
  <si>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</si>
  <si>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</si>
  <si>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</si>
  <si>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</si>
  <si>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</si>
  <si>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</si>
  <si>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</si>
  <si>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</si>
  <si>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</si>
  <si>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</si>
  <si>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</si>
  <si>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</si>
  <si>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</si>
  <si>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</si>
  <si>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</si>
  <si>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</si>
  <si>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</si>
  <si>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</si>
  <si>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</si>
  <si>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</si>
  <si>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</si>
  <si>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</si>
  <si>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</si>
  <si>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</si>
  <si>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</si>
  <si>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</si>
  <si>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</si>
  <si>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</si>
  <si>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</si>
  <si>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</si>
  <si>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</si>
  <si>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</si>
  <si>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</si>
  <si>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</si>
  <si>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</si>
  <si>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</si>
  <si>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</si>
  <si>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</si>
  <si>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</si>
  <si>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</si>
  <si>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</si>
  <si>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</si>
  <si>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</si>
  <si>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</si>
  <si>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</si>
  <si>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</si>
  <si>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</si>
  <si>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</si>
  <si>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</si>
  <si>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</si>
  <si>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</si>
  <si>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</si>
  <si>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</si>
  <si>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</si>
  <si>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</si>
  <si>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</si>
  <si>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</si>
  <si>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</si>
  <si>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</si>
  <si>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</si>
  <si>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</si>
  <si>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</si>
  <si>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</si>
  <si>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</si>
  <si>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</si>
  <si>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</si>
  <si>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</si>
  <si>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</si>
  <si>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</si>
  <si>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</si>
  <si>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</si>
  <si>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</si>
  <si>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</si>
  <si>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</si>
  <si>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</si>
  <si>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</si>
  <si>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</si>
  <si>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</si>
  <si>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</si>
  <si>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</si>
  <si>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</si>
  <si>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</si>
  <si>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</si>
  <si>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</si>
  <si>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</si>
  <si>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</si>
  <si>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</si>
  <si>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</si>
  <si>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</si>
  <si>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</si>
  <si>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</si>
  <si>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</si>
  <si>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</si>
  <si>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</si>
  <si>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</si>
  <si>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</si>
  <si>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</si>
  <si>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</si>
  <si>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</si>
  <si>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</si>
  <si>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</si>
  <si>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</si>
  <si>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</si>
  <si>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</si>
  <si>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</si>
  <si>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</si>
  <si>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</si>
  <si>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</si>
  <si>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</si>
  <si>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</si>
  <si>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</si>
  <si>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</si>
  <si>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</si>
  <si>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</si>
  <si>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</si>
  <si>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</si>
  <si>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</si>
  <si>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</si>
  <si>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</si>
  <si>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</si>
  <si>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</si>
  <si>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</si>
  <si>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</si>
  <si>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</si>
  <si>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</si>
  <si>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</si>
  <si>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</si>
  <si>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</si>
  <si>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</si>
  <si>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</si>
  <si>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</si>
  <si>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</si>
  <si>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</si>
  <si>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</si>
  <si>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</si>
  <si>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</si>
  <si>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</si>
  <si>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</si>
  <si>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</si>
  <si>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</si>
  <si>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</si>
  <si>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</si>
  <si>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</si>
  <si>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</si>
  <si>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</si>
  <si>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</si>
  <si>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</si>
  <si>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</si>
  <si>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</si>
  <si>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</si>
  <si>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</si>
  <si>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</si>
  <si>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</si>
  <si>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</si>
  <si>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</si>
  <si>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</si>
  <si>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</si>
  <si>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</si>
  <si>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</si>
  <si>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</si>
  <si>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</si>
  <si>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</si>
  <si>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</si>
  <si>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</si>
  <si>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</si>
  <si>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</si>
  <si>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</si>
  <si>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</si>
  <si>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</si>
  <si>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</si>
  <si>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</si>
  <si>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</si>
  <si>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</si>
  <si>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</si>
  <si>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</si>
  <si>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</si>
  <si>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</si>
  <si>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</si>
  <si>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</si>
  <si>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</si>
  <si>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</si>
  <si>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</si>
  <si>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</si>
  <si>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</si>
  <si>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</si>
  <si>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</si>
  <si>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</si>
  <si>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</si>
  <si>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</si>
  <si>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</si>
  <si>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</si>
  <si>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</si>
  <si>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</si>
  <si>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</si>
  <si>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</si>
  <si>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</si>
  <si>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</si>
  <si>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</si>
  <si>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</si>
  <si>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</si>
  <si>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</si>
  <si>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</si>
  <si>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</si>
  <si>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</si>
  <si>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</si>
  <si>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</si>
  <si>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</si>
  <si>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</si>
  <si>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</si>
  <si>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</si>
  <si>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</si>
  <si>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</si>
  <si>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</si>
  <si>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</si>
  <si>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</si>
  <si>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</si>
  <si>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</si>
  <si>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</si>
  <si>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</si>
  <si>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</si>
  <si>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</si>
  <si>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</si>
  <si>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</si>
  <si>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</si>
  <si>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</si>
  <si>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</si>
  <si>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</si>
  <si>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</si>
  <si>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</si>
  <si>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</si>
  <si>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</si>
  <si>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</si>
  <si>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</si>
  <si>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</si>
  <si>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</si>
  <si>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</si>
  <si>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</si>
  <si>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</si>
  <si>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</si>
  <si>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</si>
  <si>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</si>
  <si>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</si>
  <si>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</si>
  <si>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</si>
  <si>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</si>
  <si>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</si>
  <si>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</si>
  <si>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</si>
  <si>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</si>
  <si>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</si>
  <si>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</si>
  <si>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</si>
  <si>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</si>
  <si>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</si>
  <si>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</si>
  <si>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</si>
  <si>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</si>
  <si>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</si>
  <si>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</si>
  <si>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</si>
  <si>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</si>
  <si>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</si>
  <si>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</si>
  <si>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</si>
  <si>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</si>
  <si>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</si>
  <si>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</si>
  <si>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</si>
  <si>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</si>
  <si>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</si>
  <si>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</si>
  <si>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</si>
  <si>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</si>
  <si>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</si>
  <si>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</si>
  <si>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</si>
  <si>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</si>
  <si>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</si>
  <si>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пр-кт Труда, 68</t>
  </si>
  <si>
    <t>Московский пр-кт, 67</t>
  </si>
  <si>
    <t>Московский пр-кт, 89</t>
  </si>
  <si>
    <t>Московский пр-кт, 52</t>
  </si>
  <si>
    <t>ул. Карпинского, 6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</si>
  <si>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</si>
  <si>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</si>
  <si>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</si>
  <si>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</si>
  <si>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</si>
  <si>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</si>
  <si>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</si>
  <si>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</si>
  <si>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</si>
  <si>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</si>
  <si>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</si>
  <si>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</si>
  <si>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</si>
  <si>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</si>
  <si>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</si>
  <si>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</si>
  <si>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</si>
  <si>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</si>
  <si>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</si>
  <si>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</si>
  <si>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</si>
  <si>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</si>
  <si>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</si>
  <si>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</si>
  <si>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</si>
  <si>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</si>
  <si>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</si>
  <si>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</si>
  <si>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</si>
  <si>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</si>
  <si>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</si>
  <si>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</si>
  <si>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</si>
  <si>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</si>
  <si>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</si>
  <si>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</si>
  <si>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</si>
  <si>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</si>
  <si>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</si>
  <si>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</si>
  <si>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</si>
  <si>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</si>
  <si>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</si>
  <si>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</si>
  <si>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</si>
  <si>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</si>
  <si>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</si>
  <si>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</si>
  <si>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</si>
  <si>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</si>
  <si>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</si>
  <si>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</si>
  <si>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</si>
  <si>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</si>
  <si>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</si>
  <si>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</si>
  <si>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</si>
  <si>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</si>
  <si>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</si>
  <si>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</si>
  <si>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</si>
  <si>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</si>
  <si>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</si>
  <si>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</si>
  <si>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</si>
  <si>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</si>
  <si>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</si>
  <si>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</si>
  <si>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</si>
  <si>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</si>
  <si>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</si>
  <si>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</si>
  <si>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Минская, 43/3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</si>
  <si>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</si>
  <si>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</si>
  <si>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</si>
  <si>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</si>
  <si>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</si>
  <si>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</si>
  <si>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</si>
  <si>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</si>
  <si>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</si>
  <si>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</si>
  <si>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</si>
  <si>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</si>
  <si>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</si>
  <si>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</si>
  <si>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</si>
  <si>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</si>
  <si>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</si>
  <si>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</si>
  <si>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</si>
  <si>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</si>
  <si>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</si>
  <si>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</si>
  <si>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</si>
  <si>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</si>
  <si>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</si>
  <si>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</si>
  <si>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</si>
  <si>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</si>
  <si>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</si>
  <si>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</si>
  <si>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</si>
  <si>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</si>
  <si>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</si>
  <si>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</si>
  <si>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</si>
  <si>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</si>
  <si>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</si>
  <si>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</si>
  <si>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</si>
  <si>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</si>
  <si>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</si>
  <si>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</si>
  <si>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</si>
  <si>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</si>
  <si>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</si>
  <si>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</si>
  <si>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</si>
  <si>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</si>
  <si>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</si>
  <si>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</si>
  <si>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</si>
  <si>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</si>
  <si>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</si>
  <si>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Хользунова, 42А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</si>
  <si>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</si>
  <si>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</si>
  <si>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</si>
  <si>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</si>
  <si>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</si>
  <si>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</si>
  <si>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</si>
  <si>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</si>
  <si>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</si>
  <si>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</si>
  <si>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</si>
  <si>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</si>
  <si>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</si>
  <si>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</si>
  <si>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</si>
  <si>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</si>
  <si>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</si>
  <si>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</si>
  <si>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</si>
  <si>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</si>
  <si>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</si>
  <si>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</si>
  <si>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</si>
  <si>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</si>
  <si>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</si>
  <si>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</si>
  <si>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</si>
  <si>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</si>
  <si>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</si>
  <si>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</si>
  <si>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</si>
  <si>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</si>
  <si>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</si>
  <si>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</si>
  <si>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</si>
  <si>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</si>
  <si>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</si>
  <si>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</si>
  <si>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</si>
  <si>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</si>
  <si>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</si>
  <si>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</si>
  <si>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</si>
  <si>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</si>
  <si>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</si>
  <si>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</si>
  <si>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</si>
  <si>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</si>
  <si>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</si>
  <si>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</si>
  <si>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</si>
  <si>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</si>
  <si>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</si>
  <si>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</si>
  <si>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</si>
  <si>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</si>
  <si>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</si>
  <si>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</si>
  <si>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</si>
  <si>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</si>
  <si>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</si>
  <si>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</si>
  <si>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</si>
  <si>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</si>
  <si>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</si>
  <si>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</si>
  <si>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</si>
  <si>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</si>
  <si>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</si>
  <si>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</si>
  <si>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</si>
  <si>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</si>
  <si>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</si>
  <si>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</si>
  <si>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</si>
  <si>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</si>
  <si>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</si>
  <si>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</si>
  <si>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</si>
  <si>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</si>
  <si>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</si>
  <si>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</si>
  <si>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</si>
  <si>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</si>
  <si>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</si>
  <si>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</si>
  <si>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</si>
  <si>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</si>
  <si>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</si>
  <si>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</si>
  <si>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</si>
  <si>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</si>
  <si>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</si>
  <si>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</si>
  <si>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</si>
  <si>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</si>
  <si>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</si>
  <si>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</si>
  <si>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</si>
  <si>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</si>
  <si>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</si>
  <si>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</si>
  <si>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</si>
  <si>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</si>
  <si>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</si>
  <si>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</si>
  <si>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</si>
  <si>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</si>
  <si>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</si>
  <si>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</si>
  <si>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</si>
  <si>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</si>
  <si>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</si>
  <si>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</si>
  <si>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</si>
  <si>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</si>
  <si>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</si>
  <si>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</si>
  <si>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Оценка расходов по годам реализации муниципальной программы, тыс. руб. «*»</t>
  </si>
  <si>
    <t>Расходы бюджета городского округа город Воронеж по годам реализации муниципальной программы, тыс. руб. «*»</t>
  </si>
  <si>
    <t>Значения показателя (индикатора) по годам реализации муниципальной программы «*»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</si>
  <si>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</si>
  <si>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</si>
  <si>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</si>
  <si>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</si>
  <si>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</si>
  <si>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</si>
  <si>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</si>
  <si>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</si>
  <si>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</si>
  <si>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</si>
  <si>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</si>
  <si>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</si>
  <si>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</si>
  <si>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</si>
  <si>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</si>
  <si>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</si>
  <si>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</si>
  <si>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</si>
  <si>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</si>
  <si>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</si>
  <si>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</si>
  <si>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Сквер Солнечный, ул. Солнечная, 7з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</si>
  <si>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</si>
  <si>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</si>
  <si>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</si>
  <si>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</si>
  <si>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</si>
  <si>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</si>
  <si>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</si>
  <si>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</si>
  <si>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</si>
  <si>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Количество мероприятий, реализованных в рамках цифровизации городского хозяйства, к концу реализации муниципальной программы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</si>
  <si>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</si>
  <si>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</si>
  <si>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</si>
  <si>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</si>
  <si>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</si>
  <si>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 xml:space="preserve">Примечание: «*»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</si>
  <si>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</si>
  <si>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</si>
  <si>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</si>
  <si>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</si>
  <si>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</si>
  <si>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</si>
  <si>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</si>
  <si>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</si>
  <si>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</si>
  <si>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</si>
  <si>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</si>
  <si>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</si>
  <si>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</si>
  <si>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</si>
  <si>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</si>
  <si>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</si>
  <si>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</si>
  <si>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</si>
  <si>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</si>
  <si>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</si>
  <si>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</si>
  <si>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</si>
  <si>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</si>
  <si>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</si>
  <si>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</si>
  <si>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</si>
  <si>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</si>
  <si>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</si>
  <si>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</si>
  <si>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</si>
  <si>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</si>
  <si>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</si>
  <si>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Парк им. Дурова, ул. Ворошилова, 1м, ул. Ворошилова, 1в, ул. Моисеева, 2е</t>
  </si>
  <si>
    <t xml:space="preserve">благоустройство общественной территории: г. Воронеж, ТОС «Придонской», ул. Защитников Родины, 10В </t>
  </si>
  <si>
    <t>зона отдыха у воды, ул. Казакова, 14</t>
  </si>
  <si>
    <t>зона отдыха-детская игровая площадка, жилой массив Лесная поляна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</si>
  <si>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</si>
  <si>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</si>
  <si>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</si>
  <si>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</si>
  <si>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</si>
  <si>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</si>
  <si>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</si>
  <si>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</si>
  <si>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</si>
  <si>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</si>
  <si>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</si>
  <si>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</si>
  <si>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</si>
  <si>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</si>
  <si>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</si>
  <si>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</si>
  <si>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</si>
  <si>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</si>
  <si>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</si>
  <si>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</si>
  <si>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</si>
  <si>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</si>
  <si>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</si>
  <si>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</si>
  <si>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</si>
  <si>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</si>
  <si>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</si>
  <si>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</si>
  <si>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</si>
  <si>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</si>
  <si>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</si>
  <si>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</si>
  <si>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</si>
  <si>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</si>
  <si>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</si>
  <si>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</si>
  <si>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</si>
  <si>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</si>
  <si>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</si>
  <si>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</si>
  <si>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</si>
  <si>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</si>
  <si>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</si>
  <si>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</si>
  <si>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</si>
  <si>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</si>
  <si>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</si>
  <si>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</si>
  <si>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</si>
  <si>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</si>
  <si>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</si>
  <si>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</si>
  <si>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</si>
  <si>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</si>
  <si>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</si>
  <si>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</si>
  <si>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</si>
  <si>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</si>
  <si>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</si>
  <si>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</si>
  <si>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</si>
  <si>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</si>
  <si>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</si>
  <si>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</si>
  <si>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</si>
  <si>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</si>
  <si>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</si>
  <si>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</si>
  <si>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</si>
  <si>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</si>
  <si>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</si>
  <si>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</si>
  <si>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</si>
  <si>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</si>
  <si>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</si>
  <si>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</si>
  <si>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</si>
  <si>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</si>
  <si>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</si>
  <si>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</si>
  <si>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</si>
  <si>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</si>
  <si>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</si>
  <si>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</si>
  <si>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</si>
  <si>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</si>
  <si>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</si>
  <si>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</si>
  <si>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</si>
  <si>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</si>
  <si>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</si>
  <si>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</si>
  <si>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</si>
  <si>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</si>
  <si>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</si>
  <si>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</si>
  <si>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</si>
  <si>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</si>
  <si>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</si>
  <si>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</si>
  <si>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</si>
  <si>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</si>
  <si>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</si>
  <si>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</si>
  <si>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</si>
  <si>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</si>
  <si>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</si>
  <si>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</si>
  <si>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</si>
  <si>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</si>
  <si>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</si>
  <si>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</si>
  <si>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</si>
  <si>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</si>
  <si>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</si>
  <si>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</si>
  <si>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</si>
  <si>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</si>
  <si>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</si>
  <si>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</si>
  <si>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</si>
  <si>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</si>
  <si>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</si>
  <si>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</si>
  <si>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</si>
  <si>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</si>
  <si>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</si>
  <si>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</si>
  <si>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</si>
  <si>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</si>
  <si>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</si>
  <si>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</si>
  <si>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</si>
  <si>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</si>
  <si>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</si>
  <si>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</si>
  <si>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</si>
  <si>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</si>
  <si>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</si>
  <si>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</si>
  <si>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</si>
  <si>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</si>
  <si>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</si>
  <si>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</si>
  <si>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</si>
  <si>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</si>
  <si>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</si>
  <si>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</si>
  <si>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</si>
  <si>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</si>
  <si>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</si>
  <si>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</si>
  <si>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</si>
  <si>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</si>
  <si>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</si>
  <si>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</si>
  <si>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</si>
  <si>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</si>
  <si>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</si>
  <si>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</si>
  <si>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</si>
  <si>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</si>
  <si>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</si>
  <si>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</si>
  <si>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</si>
  <si>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</si>
  <si>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</si>
  <si>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</si>
  <si>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</si>
  <si>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</si>
  <si>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</si>
  <si>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</si>
  <si>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</si>
  <si>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</si>
  <si>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</si>
  <si>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</si>
  <si>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</si>
  <si>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</si>
  <si>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Куколкина, д. 6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</si>
  <si>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</si>
  <si>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</si>
  <si>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</si>
  <si>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</si>
  <si>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</si>
  <si>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</si>
  <si>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</si>
  <si>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</si>
  <si>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</si>
  <si>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</si>
  <si>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</si>
  <si>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</si>
  <si>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</si>
  <si>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</si>
  <si>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</si>
  <si>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</si>
  <si>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</si>
  <si>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</si>
  <si>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</si>
  <si>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</si>
  <si>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>лесопарк по ул. 45-й Стрелковой Дивизии, ул. 45-й Стрелковой Дивизии, 285в</t>
  </si>
  <si>
    <t xml:space="preserve">                                                                     «Формирование современной городской среды 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</si>
  <si>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</si>
  <si>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</si>
  <si>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</si>
  <si>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</si>
  <si>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</si>
  <si>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</si>
  <si>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</si>
  <si>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</si>
  <si>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</si>
  <si>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</si>
  <si>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</si>
  <si>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</si>
  <si>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</si>
  <si>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</si>
  <si>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</si>
  <si>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</si>
  <si>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</si>
  <si>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</si>
  <si>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</si>
  <si>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</si>
  <si>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</si>
  <si>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</si>
  <si>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</si>
  <si>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</si>
  <si>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</si>
  <si>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</si>
  <si>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</si>
  <si>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</si>
  <si>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</si>
  <si>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</si>
  <si>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</si>
  <si>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</si>
  <si>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</si>
  <si>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</si>
  <si>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</si>
  <si>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</si>
  <si>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</si>
  <si>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</si>
  <si>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</si>
  <si>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</si>
  <si>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</si>
  <si>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>сквер им. Бунина, ул. Плехановская, 7в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</si>
  <si>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</si>
  <si>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</si>
  <si>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</si>
  <si>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</si>
  <si>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</si>
  <si>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</si>
  <si>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</si>
  <si>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</si>
  <si>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</si>
  <si>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</si>
  <si>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</si>
  <si>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</si>
  <si>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>благоустройство общественной территории на пл. Черняховского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</si>
  <si>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</si>
  <si>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</si>
  <si>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</si>
  <si>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</si>
  <si>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</si>
  <si>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</si>
  <si>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</si>
  <si>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</si>
  <si>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</si>
  <si>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</si>
  <si>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</si>
  <si>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</si>
  <si>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</si>
  <si>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</si>
  <si>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</si>
  <si>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</si>
  <si>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</si>
  <si>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</si>
  <si>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Маршала Одинцова, 25Б, поз. 28 </t>
  </si>
  <si>
    <t xml:space="preserve">ул. Изыскателей, 219А, поз. 7 </t>
  </si>
  <si>
    <t>Управление экологии</t>
  </si>
  <si>
    <t>1.1</t>
  </si>
  <si>
    <t>2.1</t>
  </si>
  <si>
    <t>3.1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</si>
  <si>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</si>
  <si>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</si>
  <si>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</si>
  <si>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</si>
  <si>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</si>
  <si>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</si>
  <si>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</si>
  <si>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</si>
  <si>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</si>
  <si>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бульвар Аллея Славы, Московский пр-кт, 82д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</si>
  <si>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</si>
  <si>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</si>
  <si>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</si>
  <si>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</si>
  <si>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</si>
  <si>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</si>
  <si>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</si>
  <si>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</si>
  <si>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</si>
  <si>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</si>
  <si>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Размер урны должен быть не менее 390х300х585 мм и не более 492х421х685мм.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</t>
  </si>
  <si>
    <t>Размер (ДхШхВ) 600х300х140 мм. Мощность 80 или 100 Вт, алюминиевый корпус, рассеиватель/крышка – пластик прозрачный (светопроницаемый)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</si>
  <si>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</si>
  <si>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</si>
  <si>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</si>
  <si>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</si>
  <si>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Благоустройство сквера им. Куцыгина в г. Воронеже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</si>
  <si>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</si>
  <si>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</si>
  <si>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</si>
  <si>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</si>
  <si>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</si>
  <si>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</si>
  <si>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</si>
  <si>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</si>
  <si>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</si>
  <si>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</si>
  <si>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</si>
  <si>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</si>
  <si>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</si>
  <si>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</si>
  <si>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</si>
  <si>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</si>
  <si>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</si>
  <si>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</si>
  <si>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</si>
  <si>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</si>
  <si>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</si>
  <si>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</si>
  <si>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</si>
  <si>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</si>
  <si>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</si>
  <si>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</si>
  <si>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</si>
  <si>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</si>
  <si>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</si>
  <si>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</si>
  <si>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</si>
  <si>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Богдана Хмельницкого, д. 56Б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</si>
  <si>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</si>
  <si>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</si>
  <si>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</si>
  <si>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</si>
  <si>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</si>
  <si>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</si>
  <si>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Примечание: «*»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</si>
  <si>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>Примечание: «*»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</si>
  <si>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</si>
  <si>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</si>
  <si>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</si>
  <si>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</si>
  <si>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</si>
  <si>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</si>
  <si>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</si>
  <si>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</si>
  <si>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</si>
  <si>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</si>
  <si>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</si>
  <si>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</si>
  <si>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</si>
  <si>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</si>
  <si>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</si>
  <si>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</si>
  <si>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</si>
  <si>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</si>
  <si>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</si>
  <si>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</si>
  <si>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                                                    на территории городского округа город Воронеж»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</si>
  <si>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</si>
  <si>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</si>
  <si>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</si>
  <si>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</si>
  <si>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</si>
  <si>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</si>
  <si>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</si>
  <si>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</si>
  <si>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</si>
  <si>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</si>
  <si>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</si>
  <si>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</si>
  <si>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</si>
  <si>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</si>
  <si>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</si>
  <si>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</si>
  <si>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</si>
  <si>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</si>
  <si>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</si>
  <si>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</si>
  <si>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</si>
  <si>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</si>
  <si>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</si>
  <si>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</si>
  <si>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</si>
  <si>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</si>
  <si>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</si>
  <si>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</si>
  <si>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</si>
  <si>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</si>
  <si>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</si>
  <si>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</si>
  <si>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</si>
  <si>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</si>
  <si>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</si>
  <si>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</si>
  <si>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</si>
  <si>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</si>
  <si>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</si>
  <si>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</si>
  <si>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</si>
  <si>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</si>
  <si>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</si>
  <si>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</si>
  <si>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</si>
  <si>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</si>
  <si>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</si>
  <si>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</si>
  <si>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</si>
  <si>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</si>
  <si>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</si>
  <si>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</si>
  <si>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</si>
  <si>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</si>
  <si>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</si>
  <si>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</si>
  <si>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</si>
  <si>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</si>
  <si>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</si>
  <si>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</si>
  <si>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</si>
  <si>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</si>
  <si>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</si>
  <si>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</si>
  <si>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</si>
  <si>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</si>
  <si>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</si>
  <si>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</si>
  <si>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</si>
  <si>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</si>
  <si>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</si>
  <si>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</si>
  <si>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</si>
  <si>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</si>
  <si>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</si>
  <si>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</si>
  <si>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</si>
  <si>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</si>
  <si>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</si>
  <si>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</si>
  <si>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</si>
  <si>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</si>
  <si>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</si>
  <si>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</si>
  <si>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</si>
  <si>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</si>
  <si>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</si>
  <si>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</si>
  <si>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</si>
  <si>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</si>
  <si>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</si>
  <si>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</si>
  <si>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</si>
  <si>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</si>
  <si>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</si>
  <si>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</si>
  <si>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</si>
  <si>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</si>
  <si>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</si>
  <si>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 xml:space="preserve">ул. Красноармейская,  д. 62, ул. Куцыгина, д. 35/1 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</si>
  <si>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</si>
  <si>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</si>
  <si>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</si>
  <si>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</si>
  <si>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</si>
  <si>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</si>
  <si>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Моисеева, д. 1, ул. Краснознаменная, д. 4</t>
  </si>
  <si>
    <t>ул. Челюскинцев, д. 84</t>
  </si>
  <si>
    <t>ул. Моисеева, д. 67</t>
  </si>
  <si>
    <t>ул. Фридриха Энгельса, д. 65,  ул. Куцыгина, д. 18</t>
  </si>
  <si>
    <t>ул. 20-летия Октября, д. 66</t>
  </si>
  <si>
    <t>ул. Кривошеина, д. 19</t>
  </si>
  <si>
    <t>ул. Кольцовская, д. 41, ул. Никитинская, д. 54</t>
  </si>
  <si>
    <t>сквер «Лесная сказка», ул. Богдана Хмельницкого, 26д</t>
  </si>
  <si>
    <t>ул. Острогожская, д. 81А</t>
  </si>
  <si>
    <t>ул. Никитинская, д. 38А</t>
  </si>
  <si>
    <t>ул. Никитинская, д. 44А</t>
  </si>
  <si>
    <t>ул. Красноармейская, д. 33 корп. 1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</si>
  <si>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</si>
  <si>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</si>
  <si>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</si>
  <si>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</si>
  <si>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</si>
  <si>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</si>
  <si>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</si>
  <si>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</si>
  <si>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</si>
  <si>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</si>
  <si>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</si>
  <si>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</si>
  <si>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</si>
  <si>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</si>
  <si>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</si>
  <si>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</si>
  <si>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</si>
  <si>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</si>
  <si>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</si>
  <si>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</si>
  <si>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</si>
  <si>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</si>
  <si>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</si>
  <si>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</si>
  <si>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</si>
  <si>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</si>
  <si>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</si>
  <si>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</si>
  <si>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</si>
  <si>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</si>
  <si>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</si>
  <si>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</si>
  <si>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</si>
  <si>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</si>
  <si>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</si>
  <si>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</si>
  <si>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</si>
  <si>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</si>
  <si>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</si>
  <si>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</si>
  <si>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</si>
  <si>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</si>
  <si>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</si>
  <si>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</si>
  <si>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</si>
  <si>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</si>
  <si>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</si>
  <si>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</si>
  <si>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</si>
  <si>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</si>
  <si>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</si>
  <si>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</si>
  <si>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</si>
  <si>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</si>
  <si>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</si>
  <si>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</si>
  <si>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</si>
  <si>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</si>
  <si>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</si>
  <si>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</si>
  <si>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</si>
  <si>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</si>
  <si>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</si>
  <si>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</si>
  <si>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</si>
  <si>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</si>
  <si>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</si>
  <si>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</si>
  <si>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</si>
  <si>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</si>
  <si>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</si>
  <si>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</si>
  <si>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</si>
  <si>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</si>
  <si>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</si>
  <si>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</si>
  <si>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</si>
  <si>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</si>
  <si>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</si>
  <si>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</si>
  <si>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</si>
  <si>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</si>
  <si>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</si>
  <si>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</si>
  <si>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</si>
  <si>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</si>
  <si>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</si>
  <si>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</si>
  <si>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</si>
  <si>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</si>
  <si>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Моисеева, д. 25, 43</t>
  </si>
  <si>
    <t>ул. Матросова, д. 6а, ул.  Краснознаменная, д. 171А, 171Б</t>
  </si>
  <si>
    <t>ул. Летчика Колесниченко, д. 32, ул. Карла Либкнехта, д. 35, 37</t>
  </si>
  <si>
    <t>ул. Никитинская, д. 31, 35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</si>
  <si>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</si>
  <si>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</si>
  <si>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</si>
  <si>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«Роща Сердца», ул. Маршала Жукова, 12в</t>
  </si>
  <si>
    <r>
      <t>сквер имени В.С. Хользунова,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 xml:space="preserve">ул. Хользунова, 21с </t>
    </r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</si>
  <si>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</si>
  <si>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</si>
  <si>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</si>
  <si>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</si>
  <si>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</si>
  <si>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</si>
  <si>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</si>
  <si>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</si>
  <si>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</si>
  <si>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«Чайка», ул. Новосибирская. 80в, 80е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</si>
  <si>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</si>
  <si>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</si>
  <si>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</si>
  <si>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парка культуры и отдыха "Орленок", г. Воронеж</t>
  </si>
  <si>
    <t>благоустройство проспекта Революции в городе Воронеже</t>
  </si>
  <si>
    <t>благоустройство Петровской набережной (I очередь)</t>
  </si>
  <si>
    <t>бульвар по ул. Орджоникидзе, ул. Орджоникидзе, 3в</t>
  </si>
  <si>
    <t>бульвар по ул. Карла Маркса, ул. Карла Маркса 67п, участок №2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</si>
  <si>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</si>
  <si>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</si>
  <si>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</si>
  <si>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</si>
  <si>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</si>
  <si>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</si>
  <si>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</si>
  <si>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</si>
  <si>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</si>
  <si>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</si>
  <si>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</si>
  <si>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</si>
  <si>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</si>
  <si>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</si>
  <si>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</si>
  <si>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</si>
  <si>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</si>
  <si>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</si>
  <si>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</si>
  <si>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</si>
  <si>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</si>
  <si>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</si>
  <si>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</si>
  <si>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</si>
  <si>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</si>
  <si>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</si>
  <si>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</si>
  <si>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</si>
  <si>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</si>
  <si>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</si>
  <si>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</si>
  <si>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</si>
  <si>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</si>
  <si>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</si>
  <si>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</si>
  <si>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</si>
  <si>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</si>
  <si>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</si>
  <si>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</si>
  <si>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</si>
  <si>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</si>
  <si>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</si>
  <si>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</si>
  <si>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</si>
  <si>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бульвар Есенинская аллея, ул. Кардашова, 4в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</si>
  <si>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</si>
  <si>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</si>
  <si>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</si>
  <si>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</si>
  <si>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</si>
  <si>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 урны должен быть не менее 390х300х585 мм и не более 492х421х685мм.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</si>
  <si>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</si>
  <si>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</si>
  <si>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</si>
  <si>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</si>
  <si>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</si>
  <si>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</si>
  <si>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</si>
  <si>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</si>
  <si>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</si>
  <si>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>сквер Ратный, Московский проспект, 82в</t>
  </si>
  <si>
    <t>сквер Танкистов,  ул. Генерала Лизюкова, 16с</t>
  </si>
  <si>
    <t>сквер Памяти, ул. Хользунова, 54/1</t>
  </si>
  <si>
    <t>сквер Миролюбия, пересечение ул. Серафима Саровского, ул. Церковная и пер. Осинки</t>
  </si>
  <si>
    <t>сквер Ильича, Ленинский проспект, 95в</t>
  </si>
  <si>
    <t>бульвар Ильича, ул. Брусилова, 3п</t>
  </si>
  <si>
    <t>озелененная территория по адресу: ул. Волжская, 15а</t>
  </si>
  <si>
    <t>сквер Школьный, ул. Домостроителей, 19а</t>
  </si>
  <si>
    <t>Воронежский центральный парк, ул. Ленина, 10</t>
  </si>
  <si>
    <t>бульвар Димитрова, ул. Димитрова, 107д</t>
  </si>
  <si>
    <t>пр-кт Патриотов, 3б</t>
  </si>
  <si>
    <t>ул. Курчатова, 26б</t>
  </si>
  <si>
    <t>ул. Конструкторов, 5</t>
  </si>
  <si>
    <t>ул. Героев Сибиряков, 4В</t>
  </si>
  <si>
    <t>ул. Космонавтов, 31</t>
  </si>
  <si>
    <t>пр-кт Патриотов, 45м</t>
  </si>
  <si>
    <t>ул. Теплоэнергетиков, 15в</t>
  </si>
  <si>
    <t>ул. Петра Праслова, 100</t>
  </si>
  <si>
    <t>ул. 9 Января, 233/3</t>
  </si>
  <si>
    <t>ул. Маршала Одинцова, 25б/10</t>
  </si>
  <si>
    <t>ул. Маршала Одинцова, 25б/1</t>
  </si>
  <si>
    <t>ул. Маршала Одинцова, 25б/2</t>
  </si>
  <si>
    <t>ул. Маршала Одинцова, 25б/3</t>
  </si>
  <si>
    <t>ведется строительство</t>
  </si>
  <si>
    <t>ул. Остужева, 29а</t>
  </si>
  <si>
    <t>ул. Федора Тютчева, 93/1</t>
  </si>
  <si>
    <t>ул. Федора Тютчева, 93а</t>
  </si>
  <si>
    <t>ул. Переверткина, 1/1</t>
  </si>
  <si>
    <t>ул. Артамонова, 4д</t>
  </si>
  <si>
    <t>ул. Маршала Одинцова 25б/4</t>
  </si>
  <si>
    <t>нет в ГИС</t>
  </si>
  <si>
    <t>И.В. Черенков</t>
  </si>
  <si>
    <t>Исполняющий обязанности руководителя управления жилищно-коммунального хозяйства</t>
  </si>
  <si>
    <t>И.В.Черенков</t>
  </si>
  <si>
    <t xml:space="preserve">Исполняющий обязанности руководителя  </t>
  </si>
  <si>
    <t>управления жилищно-коммунального хозяйства                                                                                                  И.В. Черенков</t>
  </si>
  <si>
    <t>управления жилищно-коммунального хозяйства                                                                                 И.В. Черенков</t>
  </si>
  <si>
    <t xml:space="preserve">ул. Загоровского, 1         </t>
  </si>
  <si>
    <t>Исполняющий обязанности руководителя</t>
  </si>
  <si>
    <t xml:space="preserve">управления жилищно-коммунального хозяйства                                                                                           И.В. Черенков   </t>
  </si>
  <si>
    <t>сквер Московский, Московский проспект, 29в</t>
  </si>
  <si>
    <r>
      <t>сквер Мемориальный,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Московский проспект, 31в</t>
    </r>
  </si>
  <si>
    <t>сквер «Дубрава», Московский проспект, 100с</t>
  </si>
  <si>
    <t>Размеры (ДхШхВ) 2000х470х420 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</si>
  <si>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управления жилищно - коммунального хозяйства                                                                                                    И.В. Черенков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</si>
</sst>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3" fillId="0" borderId="0"/>
    <xf numFmtId="0" fontId="22" fillId="0" borderId="0"/>
    <xf numFmtId="0" fontId="2" fillId="0" borderId="0"/>
    <xf numFmtId="0" fontId="1" fillId="0" borderId="0"/>
  </cellStyleXfs>
  <cellXfs count="254">
    <xf numFmtId="0" fontId="0" fillId="0" borderId="0" xfId="0"/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4" fontId="0" fillId="0" borderId="0" xfId="0" applyNumberFormat="1"/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/>
    <xf numFmtId="0" fontId="0" fillId="0" borderId="0" xfId="0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3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6" fillId="2" borderId="0" xfId="0" applyFont="1" applyFill="1"/>
    <xf numFmtId="1" fontId="5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2" borderId="0" xfId="0" applyFont="1" applyFill="1"/>
    <xf numFmtId="0" fontId="14" fillId="2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0" fontId="5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24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23" fillId="2" borderId="0" xfId="0" applyFont="1" applyFill="1" applyAlignment="1">
      <alignment wrapText="1"/>
    </xf>
    <xf numFmtId="4" fontId="11" fillId="0" borderId="2" xfId="3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9" fillId="0" borderId="0" xfId="0" applyNumberFormat="1" applyFont="1" applyBorder="1"/>
    <xf numFmtId="0" fontId="9" fillId="0" borderId="0" xfId="0" applyFont="1" applyBorder="1"/>
    <xf numFmtId="49" fontId="24" fillId="0" borderId="0" xfId="0" applyNumberFormat="1" applyFont="1" applyBorder="1"/>
    <xf numFmtId="0" fontId="24" fillId="0" borderId="0" xfId="0" applyFont="1" applyBorder="1"/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" fontId="11" fillId="0" borderId="1" xfId="3" applyNumberFormat="1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wrapText="1"/>
    </xf>
    <xf numFmtId="0" fontId="23" fillId="0" borderId="0" xfId="0" applyFont="1" applyFill="1"/>
    <xf numFmtId="0" fontId="5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7" fillId="0" borderId="2" xfId="2" applyFont="1" applyFill="1" applyBorder="1" applyAlignment="1">
      <alignment horizontal="left" vertical="center" wrapText="1"/>
    </xf>
    <xf numFmtId="0" fontId="26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26" fillId="2" borderId="2" xfId="0" applyNumberFormat="1" applyFont="1" applyFill="1" applyBorder="1" applyAlignment="1">
      <alignment vertical="top" wrapText="1"/>
    </xf>
    <xf numFmtId="0" fontId="26" fillId="2" borderId="0" xfId="0" applyFont="1" applyFill="1"/>
    <xf numFmtId="0" fontId="26" fillId="2" borderId="2" xfId="2" applyFont="1" applyFill="1" applyBorder="1"/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26" fillId="0" borderId="0" xfId="0" applyFont="1" applyBorder="1"/>
    <xf numFmtId="49" fontId="28" fillId="0" borderId="0" xfId="0" applyNumberFormat="1" applyFont="1" applyBorder="1"/>
    <xf numFmtId="0" fontId="28" fillId="0" borderId="0" xfId="0" applyFont="1" applyBorder="1"/>
    <xf numFmtId="0" fontId="5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9" fillId="0" borderId="0" xfId="0" applyFont="1"/>
    <xf numFmtId="49" fontId="9" fillId="0" borderId="0" xfId="0" applyNumberFormat="1" applyFont="1" applyBorder="1" applyAlignment="1">
      <alignment wrapText="1" shrinkToFi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9" fillId="2" borderId="0" xfId="5" applyFont="1" applyFill="1" applyBorder="1" applyAlignment="1">
      <alignment wrapText="1"/>
    </xf>
    <xf numFmtId="0" fontId="28" fillId="0" borderId="0" xfId="0" applyFont="1" applyAlignment="1">
      <alignment horizontal="right"/>
    </xf>
    <xf numFmtId="0" fontId="28" fillId="0" borderId="0" xfId="0" applyFont="1" applyAlignment="1"/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2" borderId="0" xfId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8" fillId="2" borderId="0" xfId="0" applyFont="1" applyFill="1" applyAlignment="1">
      <alignment horizontal="right"/>
    </xf>
    <xf numFmtId="49" fontId="28" fillId="0" borderId="0" xfId="0" applyNumberFormat="1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0" fontId="9" fillId="2" borderId="0" xfId="1" applyFont="1" applyFill="1" applyAlignment="1">
      <alignment horizontal="left"/>
    </xf>
    <xf numFmtId="49" fontId="9" fillId="0" borderId="0" xfId="0" applyNumberFormat="1" applyFont="1" applyBorder="1" applyAlignment="1">
      <alignment horizontal="left" wrapText="1" shrinkToFit="1"/>
    </xf>
    <xf numFmtId="0" fontId="5" fillId="2" borderId="9" xfId="0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2" borderId="0" xfId="1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28" fillId="2" borderId="0" xfId="1" applyFont="1" applyFill="1" applyBorder="1" applyAlignment="1">
      <alignment horizontal="left" wrapText="1"/>
    </xf>
    <xf numFmtId="49" fontId="28" fillId="0" borderId="0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/>
    </xf>
    <xf numFmtId="0" fontId="9" fillId="2" borderId="0" xfId="5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4 2" xfId="4"/>
    <cellStyle name="Обычный 4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0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0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23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24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23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24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25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23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24</xdr:row>
      <xdr:rowOff>44450</xdr:rowOff>
    </xdr:from>
    <xdr:ext cx="1231729" cy="117157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349" y="27489150"/>
          <a:ext cx="1231729" cy="117157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25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view="pageBreakPreview" zoomScale="60" zoomScaleNormal="70" workbookViewId="0">
      <selection activeCell="E24" sqref="E24"/>
    </sheetView>
  </sheetViews>
  <sheetFormatPr defaultRowHeight="15" x14ac:dyDescent="0.25"/>
  <cols>
    <col min="1" max="1" width="9.140625" style="96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</cols>
  <sheetData>
    <row r="3" spans="1:12" ht="23.25" x14ac:dyDescent="0.25">
      <c r="F3" s="202" t="s">
        <v>37</v>
      </c>
      <c r="G3" s="202"/>
      <c r="H3" s="202"/>
      <c r="I3" s="202"/>
      <c r="J3" s="202"/>
      <c r="K3" s="202"/>
      <c r="L3" s="202"/>
    </row>
    <row r="4" spans="1:12" ht="23.25" x14ac:dyDescent="0.25">
      <c r="F4" s="202" t="s">
        <v>9</v>
      </c>
      <c r="G4" s="202"/>
      <c r="H4" s="202"/>
      <c r="I4" s="202"/>
      <c r="J4" s="202"/>
      <c r="K4" s="202"/>
      <c r="L4" s="202"/>
    </row>
    <row r="5" spans="1:12" ht="23.25" x14ac:dyDescent="0.25">
      <c r="F5" s="202" t="s">
        <v>10</v>
      </c>
      <c r="G5" s="202"/>
      <c r="H5" s="202"/>
      <c r="I5" s="202"/>
      <c r="J5" s="202"/>
      <c r="K5" s="202"/>
      <c r="L5" s="202"/>
    </row>
    <row r="6" spans="1:12" ht="23.25" x14ac:dyDescent="0.25">
      <c r="F6" s="202" t="s">
        <v>11</v>
      </c>
      <c r="G6" s="202"/>
      <c r="H6" s="202"/>
      <c r="I6" s="202"/>
      <c r="J6" s="202"/>
      <c r="K6" s="202"/>
      <c r="L6" s="202"/>
    </row>
    <row r="7" spans="1:12" ht="23.25" x14ac:dyDescent="0.25">
      <c r="F7" s="202" t="s">
        <v>1230</v>
      </c>
      <c r="G7" s="202"/>
      <c r="H7" s="202"/>
      <c r="I7" s="202"/>
      <c r="J7" s="202"/>
      <c r="K7" s="202"/>
      <c r="L7" s="202"/>
    </row>
    <row r="8" spans="1:12" ht="23.25" x14ac:dyDescent="0.35">
      <c r="F8" s="200"/>
      <c r="G8" s="200"/>
      <c r="H8" s="200"/>
      <c r="I8" s="200"/>
      <c r="J8" s="200"/>
      <c r="K8" s="200"/>
      <c r="L8" s="200"/>
    </row>
    <row r="11" spans="1:12" ht="23.25" x14ac:dyDescent="0.35">
      <c r="A11" s="200" t="s">
        <v>361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12" ht="23.25" customHeight="1" x14ac:dyDescent="0.35">
      <c r="A12" s="201" t="s">
        <v>28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12" ht="23.25" x14ac:dyDescent="0.25">
      <c r="A13" s="202" t="s">
        <v>1229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12" ht="23.25" x14ac:dyDescent="0.25">
      <c r="A14" s="202" t="s">
        <v>1481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12" ht="23.25" x14ac:dyDescent="0.35">
      <c r="J15" s="199"/>
      <c r="K15" s="199"/>
      <c r="L15" s="199"/>
    </row>
    <row r="16" spans="1:12" ht="87.75" customHeight="1" x14ac:dyDescent="0.25">
      <c r="A16" s="207" t="s">
        <v>13</v>
      </c>
      <c r="B16" s="204" t="s">
        <v>20</v>
      </c>
      <c r="C16" s="204" t="s">
        <v>21</v>
      </c>
      <c r="D16" s="205" t="s">
        <v>22</v>
      </c>
      <c r="E16" s="211" t="s">
        <v>827</v>
      </c>
      <c r="F16" s="204" t="s">
        <v>797</v>
      </c>
      <c r="G16" s="204"/>
      <c r="H16" s="204"/>
      <c r="I16" s="204"/>
      <c r="J16" s="204"/>
      <c r="K16" s="204"/>
      <c r="L16" s="204"/>
    </row>
    <row r="17" spans="1:16" ht="18.75" x14ac:dyDescent="0.25">
      <c r="A17" s="207"/>
      <c r="B17" s="204"/>
      <c r="C17" s="204"/>
      <c r="D17" s="206"/>
      <c r="E17" s="211"/>
      <c r="F17" s="77">
        <v>2018</v>
      </c>
      <c r="G17" s="77">
        <v>2019</v>
      </c>
      <c r="H17" s="77">
        <v>2020</v>
      </c>
      <c r="I17" s="77">
        <v>2021</v>
      </c>
      <c r="J17" s="77">
        <v>2022</v>
      </c>
      <c r="K17" s="77">
        <v>2023</v>
      </c>
      <c r="L17" s="77">
        <v>2024</v>
      </c>
    </row>
    <row r="18" spans="1:16" ht="18.75" x14ac:dyDescent="0.25">
      <c r="A18" s="97">
        <v>1</v>
      </c>
      <c r="B18" s="77">
        <v>2</v>
      </c>
      <c r="C18" s="77">
        <v>3</v>
      </c>
      <c r="D18" s="77">
        <v>4</v>
      </c>
      <c r="E18" s="77">
        <v>5</v>
      </c>
      <c r="F18" s="77">
        <v>6</v>
      </c>
      <c r="G18" s="77">
        <v>7</v>
      </c>
      <c r="H18" s="77">
        <v>8</v>
      </c>
      <c r="I18" s="77">
        <v>9</v>
      </c>
      <c r="J18" s="77">
        <v>10</v>
      </c>
      <c r="K18" s="77">
        <v>11</v>
      </c>
      <c r="L18" s="77">
        <v>12</v>
      </c>
    </row>
    <row r="19" spans="1:16" ht="45" customHeight="1" x14ac:dyDescent="0.25">
      <c r="A19" s="204" t="s">
        <v>1228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6" ht="262.5" x14ac:dyDescent="0.3">
      <c r="A20" s="97" t="s">
        <v>1149</v>
      </c>
      <c r="B20" s="80" t="s">
        <v>828</v>
      </c>
      <c r="C20" s="56" t="s">
        <v>24</v>
      </c>
      <c r="D20" s="56" t="s">
        <v>25</v>
      </c>
      <c r="E20" s="94">
        <v>126</v>
      </c>
      <c r="F20" s="8">
        <v>133</v>
      </c>
      <c r="G20" s="8">
        <v>77</v>
      </c>
      <c r="H20" s="8">
        <v>61</v>
      </c>
      <c r="I20" s="8">
        <v>76</v>
      </c>
      <c r="J20" s="8">
        <v>30</v>
      </c>
      <c r="K20" s="8">
        <v>35</v>
      </c>
      <c r="L20" s="8">
        <v>77</v>
      </c>
    </row>
    <row r="21" spans="1:16" ht="37.5" customHeight="1" x14ac:dyDescent="0.25">
      <c r="A21" s="204" t="s">
        <v>399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</row>
    <row r="22" spans="1:16" ht="82.5" customHeight="1" x14ac:dyDescent="0.25">
      <c r="A22" s="97" t="s">
        <v>1150</v>
      </c>
      <c r="B22" s="4" t="s">
        <v>23</v>
      </c>
      <c r="C22" s="56" t="s">
        <v>24</v>
      </c>
      <c r="D22" s="56" t="s">
        <v>25</v>
      </c>
      <c r="E22" s="72">
        <v>125</v>
      </c>
      <c r="F22" s="8">
        <v>121</v>
      </c>
      <c r="G22" s="56">
        <v>74</v>
      </c>
      <c r="H22" s="56">
        <v>58</v>
      </c>
      <c r="I22" s="56">
        <v>57</v>
      </c>
      <c r="J22" s="56">
        <v>29</v>
      </c>
      <c r="K22" s="56">
        <v>33</v>
      </c>
      <c r="L22" s="56">
        <v>70</v>
      </c>
      <c r="O22" s="60">
        <f>SUM(F22:L22)</f>
        <v>442</v>
      </c>
    </row>
    <row r="23" spans="1:16" ht="37.5" customHeight="1" x14ac:dyDescent="0.25">
      <c r="A23" s="204" t="s">
        <v>400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P23" s="60"/>
    </row>
    <row r="24" spans="1:16" ht="67.5" customHeight="1" x14ac:dyDescent="0.25">
      <c r="A24" s="97" t="s">
        <v>1151</v>
      </c>
      <c r="B24" s="4" t="s">
        <v>26</v>
      </c>
      <c r="C24" s="56" t="s">
        <v>24</v>
      </c>
      <c r="D24" s="56" t="s">
        <v>25</v>
      </c>
      <c r="E24" s="72" t="s">
        <v>24</v>
      </c>
      <c r="F24" s="8">
        <v>12</v>
      </c>
      <c r="G24" s="8">
        <v>3</v>
      </c>
      <c r="H24" s="56">
        <v>3</v>
      </c>
      <c r="I24" s="95">
        <v>19</v>
      </c>
      <c r="J24" s="69">
        <v>1</v>
      </c>
      <c r="K24" s="69">
        <v>2</v>
      </c>
      <c r="L24" s="69">
        <v>5</v>
      </c>
      <c r="M24" s="60"/>
      <c r="N24">
        <f>SUM(E24:L24)</f>
        <v>45</v>
      </c>
      <c r="P24">
        <v>111</v>
      </c>
    </row>
    <row r="25" spans="1:16" ht="51" customHeight="1" x14ac:dyDescent="0.25">
      <c r="A25" s="204" t="s">
        <v>401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</row>
    <row r="26" spans="1:16" ht="142.5" customHeight="1" x14ac:dyDescent="0.25">
      <c r="A26" s="97" t="s">
        <v>1152</v>
      </c>
      <c r="B26" s="4" t="s">
        <v>27</v>
      </c>
      <c r="C26" s="56" t="s">
        <v>24</v>
      </c>
      <c r="D26" s="56" t="s">
        <v>25</v>
      </c>
      <c r="E26" s="72">
        <v>1</v>
      </c>
      <c r="F26" s="56" t="s">
        <v>24</v>
      </c>
      <c r="G26" s="56" t="s">
        <v>24</v>
      </c>
      <c r="H26" s="56" t="s">
        <v>24</v>
      </c>
      <c r="I26" s="56" t="s">
        <v>24</v>
      </c>
      <c r="J26" s="56" t="s">
        <v>24</v>
      </c>
      <c r="K26" s="81" t="s">
        <v>24</v>
      </c>
      <c r="L26" s="56">
        <v>1</v>
      </c>
    </row>
    <row r="27" spans="1:16" ht="18.75" x14ac:dyDescent="0.25">
      <c r="A27" s="208" t="s">
        <v>826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10"/>
    </row>
    <row r="28" spans="1:16" ht="131.25" x14ac:dyDescent="0.25">
      <c r="A28" s="97" t="s">
        <v>1153</v>
      </c>
      <c r="B28" s="45" t="s">
        <v>829</v>
      </c>
      <c r="C28" s="71" t="s">
        <v>24</v>
      </c>
      <c r="D28" s="71" t="s">
        <v>25</v>
      </c>
      <c r="E28" s="72" t="s">
        <v>24</v>
      </c>
      <c r="F28" s="71" t="s">
        <v>24</v>
      </c>
      <c r="G28" s="71" t="s">
        <v>24</v>
      </c>
      <c r="H28" s="71" t="s">
        <v>24</v>
      </c>
      <c r="I28" s="71" t="s">
        <v>24</v>
      </c>
      <c r="J28" s="71" t="s">
        <v>24</v>
      </c>
      <c r="K28" s="71" t="s">
        <v>24</v>
      </c>
      <c r="L28" s="14">
        <v>1</v>
      </c>
    </row>
    <row r="29" spans="1:16" ht="81" customHeight="1" x14ac:dyDescent="0.25">
      <c r="A29" s="212" t="s">
        <v>1217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</row>
    <row r="31" spans="1:16" ht="18.75" x14ac:dyDescent="0.3">
      <c r="A31" s="203" t="s">
        <v>1485</v>
      </c>
      <c r="B31" s="203"/>
      <c r="C31" s="203"/>
      <c r="D31" s="203"/>
      <c r="E31" s="203"/>
      <c r="F31" s="203"/>
      <c r="G31" s="203"/>
      <c r="H31" s="203"/>
      <c r="I31" s="203"/>
      <c r="J31" s="203"/>
    </row>
    <row r="32" spans="1:16" ht="18.75" x14ac:dyDescent="0.3">
      <c r="A32" s="126" t="s">
        <v>1487</v>
      </c>
      <c r="B32" s="127"/>
      <c r="C32" s="127"/>
      <c r="D32" s="127"/>
      <c r="E32" s="127"/>
      <c r="F32" s="127"/>
      <c r="G32" s="127"/>
      <c r="H32" s="127"/>
      <c r="I32" s="127"/>
      <c r="J32" s="127"/>
    </row>
  </sheetData>
  <mergeCells count="24">
    <mergeCell ref="A31:J31"/>
    <mergeCell ref="A21:L21"/>
    <mergeCell ref="A25:L25"/>
    <mergeCell ref="D16:D17"/>
    <mergeCell ref="A16:A17"/>
    <mergeCell ref="B16:B17"/>
    <mergeCell ref="C16:C17"/>
    <mergeCell ref="A19:L19"/>
    <mergeCell ref="F16:L16"/>
    <mergeCell ref="A23:L23"/>
    <mergeCell ref="A27:L27"/>
    <mergeCell ref="E16:E17"/>
    <mergeCell ref="A29:L29"/>
    <mergeCell ref="F3:L3"/>
    <mergeCell ref="F4:L4"/>
    <mergeCell ref="F5:L5"/>
    <mergeCell ref="F6:L6"/>
    <mergeCell ref="F7:L7"/>
    <mergeCell ref="J15:L15"/>
    <mergeCell ref="F8:L8"/>
    <mergeCell ref="A11:L11"/>
    <mergeCell ref="A12:L12"/>
    <mergeCell ref="A13:L13"/>
    <mergeCell ref="A14:L14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19" max="11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9"/>
  <sheetViews>
    <sheetView view="pageBreakPreview" topLeftCell="A13" zoomScale="60" zoomScaleNormal="70" workbookViewId="0">
      <selection activeCell="E22" sqref="E22:J22"/>
    </sheetView>
  </sheetViews>
  <sheetFormatPr defaultRowHeight="15" x14ac:dyDescent="0.25"/>
  <cols>
    <col min="1" max="1" width="9.140625" style="96"/>
    <col min="2" max="2" width="33.5703125" customWidth="1"/>
    <col min="3" max="3" width="18.5703125" customWidth="1"/>
    <col min="4" max="4" width="11" customWidth="1"/>
    <col min="5" max="5" width="16.140625" customWidth="1"/>
    <col min="6" max="6" width="8.7109375" customWidth="1"/>
    <col min="7" max="7" width="10.85546875" customWidth="1"/>
    <col min="8" max="9" width="13" customWidth="1"/>
    <col min="10" max="10" width="13.42578125" customWidth="1"/>
  </cols>
  <sheetData>
    <row r="3" spans="1:10" ht="23.25" x14ac:dyDescent="0.25">
      <c r="E3" s="202" t="s">
        <v>8</v>
      </c>
      <c r="F3" s="202"/>
      <c r="G3" s="202"/>
      <c r="H3" s="202"/>
      <c r="I3" s="202"/>
      <c r="J3" s="202"/>
    </row>
    <row r="4" spans="1:10" ht="23.25" x14ac:dyDescent="0.25">
      <c r="E4" s="202" t="s">
        <v>9</v>
      </c>
      <c r="F4" s="202"/>
      <c r="G4" s="202"/>
      <c r="H4" s="202"/>
      <c r="I4" s="202"/>
      <c r="J4" s="202"/>
    </row>
    <row r="5" spans="1:10" ht="23.25" x14ac:dyDescent="0.25">
      <c r="E5" s="202" t="s">
        <v>10</v>
      </c>
      <c r="F5" s="202"/>
      <c r="G5" s="202"/>
      <c r="H5" s="202"/>
      <c r="I5" s="202"/>
      <c r="J5" s="202"/>
    </row>
    <row r="6" spans="1:10" ht="23.25" x14ac:dyDescent="0.25">
      <c r="E6" s="202" t="s">
        <v>11</v>
      </c>
      <c r="F6" s="202"/>
      <c r="G6" s="202"/>
      <c r="H6" s="202"/>
      <c r="I6" s="202"/>
      <c r="J6" s="202"/>
    </row>
    <row r="7" spans="1:10" ht="23.25" x14ac:dyDescent="0.25">
      <c r="E7" s="202" t="s">
        <v>1230</v>
      </c>
      <c r="F7" s="202"/>
      <c r="G7" s="202"/>
      <c r="H7" s="202"/>
      <c r="I7" s="202"/>
      <c r="J7" s="202"/>
    </row>
    <row r="8" spans="1:10" ht="23.25" x14ac:dyDescent="0.35">
      <c r="E8" s="200"/>
      <c r="F8" s="200"/>
      <c r="G8" s="200"/>
      <c r="H8" s="200"/>
      <c r="I8" s="200"/>
      <c r="J8" s="200"/>
    </row>
    <row r="11" spans="1:10" ht="23.25" x14ac:dyDescent="0.35">
      <c r="A11" s="200" t="s">
        <v>361</v>
      </c>
      <c r="B11" s="200"/>
      <c r="C11" s="200"/>
      <c r="D11" s="200"/>
      <c r="E11" s="200"/>
      <c r="F11" s="200"/>
      <c r="G11" s="200"/>
      <c r="H11" s="200"/>
      <c r="I11" s="200"/>
      <c r="J11" s="200"/>
    </row>
    <row r="12" spans="1:10" ht="23.25" customHeight="1" x14ac:dyDescent="0.35">
      <c r="A12" s="201" t="s">
        <v>28</v>
      </c>
      <c r="B12" s="201"/>
      <c r="C12" s="201"/>
      <c r="D12" s="201"/>
      <c r="E12" s="201"/>
      <c r="F12" s="201"/>
      <c r="G12" s="201"/>
      <c r="H12" s="201"/>
      <c r="I12" s="201"/>
      <c r="J12" s="201"/>
    </row>
    <row r="13" spans="1:10" ht="23.25" x14ac:dyDescent="0.25">
      <c r="A13" s="202" t="s">
        <v>1229</v>
      </c>
      <c r="B13" s="202"/>
      <c r="C13" s="202"/>
      <c r="D13" s="202"/>
      <c r="E13" s="202"/>
      <c r="F13" s="202"/>
      <c r="G13" s="202"/>
      <c r="H13" s="202"/>
      <c r="I13" s="202"/>
      <c r="J13" s="202"/>
    </row>
    <row r="14" spans="1:10" ht="23.25" x14ac:dyDescent="0.25">
      <c r="A14" s="202" t="s">
        <v>1482</v>
      </c>
      <c r="B14" s="202"/>
      <c r="C14" s="202"/>
      <c r="D14" s="202"/>
      <c r="E14" s="202"/>
      <c r="F14" s="202"/>
      <c r="G14" s="202"/>
      <c r="H14" s="202"/>
      <c r="I14" s="202"/>
      <c r="J14" s="202"/>
    </row>
    <row r="15" spans="1:10" ht="23.25" x14ac:dyDescent="0.35">
      <c r="H15" s="199"/>
      <c r="I15" s="199"/>
      <c r="J15" s="199"/>
    </row>
    <row r="16" spans="1:10" ht="87.75" customHeight="1" x14ac:dyDescent="0.25">
      <c r="A16" s="207" t="s">
        <v>13</v>
      </c>
      <c r="B16" s="204" t="s">
        <v>20</v>
      </c>
      <c r="C16" s="204" t="s">
        <v>21</v>
      </c>
      <c r="D16" s="205" t="s">
        <v>22</v>
      </c>
      <c r="E16" s="204" t="s">
        <v>1500</v>
      </c>
      <c r="F16" s="204"/>
      <c r="G16" s="204"/>
      <c r="H16" s="204"/>
      <c r="I16" s="204"/>
      <c r="J16" s="204"/>
    </row>
    <row r="17" spans="1:12" ht="18.75" x14ac:dyDescent="0.25">
      <c r="A17" s="207"/>
      <c r="B17" s="204"/>
      <c r="C17" s="204"/>
      <c r="D17" s="206"/>
      <c r="E17" s="107">
        <v>2025</v>
      </c>
      <c r="F17" s="107">
        <v>2026</v>
      </c>
      <c r="G17" s="107">
        <v>2027</v>
      </c>
      <c r="H17" s="107">
        <v>2028</v>
      </c>
      <c r="I17" s="107">
        <v>2029</v>
      </c>
      <c r="J17" s="107">
        <v>2030</v>
      </c>
    </row>
    <row r="18" spans="1:12" ht="18.75" x14ac:dyDescent="0.25">
      <c r="A18" s="108">
        <v>1</v>
      </c>
      <c r="B18" s="107">
        <v>2</v>
      </c>
      <c r="C18" s="107">
        <v>3</v>
      </c>
      <c r="D18" s="107">
        <v>4</v>
      </c>
      <c r="E18" s="107">
        <v>5</v>
      </c>
      <c r="F18" s="107">
        <v>6</v>
      </c>
      <c r="G18" s="107">
        <v>7</v>
      </c>
      <c r="H18" s="107">
        <v>8</v>
      </c>
      <c r="I18" s="107">
        <v>9</v>
      </c>
      <c r="J18" s="107">
        <v>10</v>
      </c>
    </row>
    <row r="19" spans="1:12" ht="45" customHeight="1" x14ac:dyDescent="0.25">
      <c r="A19" s="204" t="s">
        <v>1228</v>
      </c>
      <c r="B19" s="204"/>
      <c r="C19" s="204"/>
      <c r="D19" s="204"/>
      <c r="E19" s="204"/>
      <c r="F19" s="204"/>
      <c r="G19" s="204"/>
      <c r="H19" s="204"/>
      <c r="I19" s="204"/>
      <c r="J19" s="204"/>
    </row>
    <row r="20" spans="1:12" ht="262.5" x14ac:dyDescent="0.3">
      <c r="A20" s="108" t="s">
        <v>1149</v>
      </c>
      <c r="B20" s="80" t="s">
        <v>828</v>
      </c>
      <c r="C20" s="107" t="s">
        <v>24</v>
      </c>
      <c r="D20" s="107" t="s">
        <v>25</v>
      </c>
      <c r="E20" s="8">
        <v>83</v>
      </c>
      <c r="F20" s="8">
        <v>83</v>
      </c>
      <c r="G20" s="8">
        <v>83</v>
      </c>
      <c r="H20" s="8">
        <v>83</v>
      </c>
      <c r="I20" s="8">
        <v>83</v>
      </c>
      <c r="J20" s="8">
        <v>80</v>
      </c>
      <c r="K20" s="60">
        <f>SUM(E20:J20)</f>
        <v>495</v>
      </c>
    </row>
    <row r="21" spans="1:12" ht="37.5" customHeight="1" x14ac:dyDescent="0.25">
      <c r="A21" s="204" t="s">
        <v>399</v>
      </c>
      <c r="B21" s="204"/>
      <c r="C21" s="204"/>
      <c r="D21" s="204"/>
      <c r="E21" s="204"/>
      <c r="F21" s="204"/>
      <c r="G21" s="204"/>
      <c r="H21" s="204"/>
      <c r="I21" s="204"/>
      <c r="J21" s="204"/>
    </row>
    <row r="22" spans="1:12" ht="82.5" customHeight="1" x14ac:dyDescent="0.25">
      <c r="A22" s="108" t="s">
        <v>1150</v>
      </c>
      <c r="B22" s="4" t="s">
        <v>23</v>
      </c>
      <c r="C22" s="107" t="s">
        <v>24</v>
      </c>
      <c r="D22" s="107" t="s">
        <v>25</v>
      </c>
      <c r="E22" s="8">
        <v>66</v>
      </c>
      <c r="F22" s="107">
        <v>66</v>
      </c>
      <c r="G22" s="107">
        <v>66</v>
      </c>
      <c r="H22" s="107">
        <v>66</v>
      </c>
      <c r="I22" s="107">
        <v>66</v>
      </c>
      <c r="J22" s="107">
        <v>63</v>
      </c>
      <c r="K22" s="60">
        <f>SUM(E22:J22)</f>
        <v>393</v>
      </c>
      <c r="L22" s="60">
        <f>K22+'Приложение 1'!O22</f>
        <v>835</v>
      </c>
    </row>
    <row r="23" spans="1:12" ht="75" customHeight="1" x14ac:dyDescent="0.25">
      <c r="A23" s="213" t="s">
        <v>400</v>
      </c>
      <c r="B23" s="214"/>
      <c r="C23" s="214"/>
      <c r="D23" s="214"/>
      <c r="E23" s="214"/>
      <c r="F23" s="214"/>
      <c r="G23" s="214"/>
      <c r="H23" s="214"/>
      <c r="I23" s="214"/>
      <c r="J23" s="215"/>
    </row>
    <row r="24" spans="1:12" ht="75" customHeight="1" x14ac:dyDescent="0.25">
      <c r="A24" s="108" t="s">
        <v>1151</v>
      </c>
      <c r="B24" s="4" t="s">
        <v>26</v>
      </c>
      <c r="C24" s="107" t="s">
        <v>24</v>
      </c>
      <c r="D24" s="107" t="s">
        <v>25</v>
      </c>
      <c r="E24" s="8">
        <v>17</v>
      </c>
      <c r="F24" s="8">
        <v>17</v>
      </c>
      <c r="G24" s="8">
        <v>17</v>
      </c>
      <c r="H24" s="8">
        <v>17</v>
      </c>
      <c r="I24" s="8">
        <v>17</v>
      </c>
      <c r="J24" s="8">
        <v>17</v>
      </c>
      <c r="K24" s="60">
        <f>SUM(E24:J24)</f>
        <v>102</v>
      </c>
      <c r="L24" s="60">
        <f>K24+'Приложение 1'!N24</f>
        <v>147</v>
      </c>
    </row>
    <row r="25" spans="1:12" ht="81" customHeight="1" x14ac:dyDescent="0.25">
      <c r="A25" s="212" t="s">
        <v>1533</v>
      </c>
      <c r="B25" s="212"/>
      <c r="C25" s="212"/>
      <c r="D25" s="212"/>
      <c r="E25" s="212"/>
      <c r="F25" s="212"/>
      <c r="G25" s="212"/>
      <c r="H25" s="212"/>
      <c r="I25" s="212"/>
      <c r="J25" s="212"/>
    </row>
    <row r="26" spans="1:12" ht="20.25" customHeight="1" x14ac:dyDescent="0.25">
      <c r="A26" s="123"/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2" ht="18.75" x14ac:dyDescent="0.3">
      <c r="A27" s="203" t="s">
        <v>1485</v>
      </c>
      <c r="B27" s="203"/>
      <c r="C27" s="203"/>
      <c r="D27" s="203"/>
      <c r="E27" s="203"/>
      <c r="F27" s="203"/>
      <c r="G27" s="203"/>
      <c r="H27" s="203"/>
      <c r="I27" s="203"/>
      <c r="J27" s="203"/>
    </row>
    <row r="28" spans="1:12" ht="18.75" x14ac:dyDescent="0.3">
      <c r="A28" s="126" t="s">
        <v>1486</v>
      </c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2" x14ac:dyDescent="0.25">
      <c r="A29" s="128"/>
      <c r="B29" s="129"/>
      <c r="C29" s="129"/>
      <c r="D29" s="129"/>
      <c r="E29" s="129"/>
      <c r="F29" s="129"/>
      <c r="G29" s="129"/>
      <c r="H29" s="129"/>
      <c r="I29" s="129"/>
      <c r="J29" s="129"/>
    </row>
  </sheetData>
  <mergeCells count="21">
    <mergeCell ref="E8:J8"/>
    <mergeCell ref="E3:J3"/>
    <mergeCell ref="E4:J4"/>
    <mergeCell ref="E5:J5"/>
    <mergeCell ref="E6:J6"/>
    <mergeCell ref="E7:J7"/>
    <mergeCell ref="A11:J11"/>
    <mergeCell ref="A12:J12"/>
    <mergeCell ref="A13:J13"/>
    <mergeCell ref="A14:J14"/>
    <mergeCell ref="A16:A17"/>
    <mergeCell ref="B16:B17"/>
    <mergeCell ref="C16:C17"/>
    <mergeCell ref="D16:D17"/>
    <mergeCell ref="E16:J16"/>
    <mergeCell ref="A27:J27"/>
    <mergeCell ref="H15:J15"/>
    <mergeCell ref="A19:J19"/>
    <mergeCell ref="A21:J21"/>
    <mergeCell ref="A23:J23"/>
    <mergeCell ref="A25:J25"/>
  </mergeCells>
  <pageMargins left="1.1811023622047245" right="0.70866141732283472" top="1.3779527559055118" bottom="0.78740157480314965" header="0.31496062992125984" footer="0.31496062992125984"/>
  <pageSetup paperSize="9" scale="84" orientation="landscape" r:id="rId1"/>
  <headerFooter differentFirst="1">
    <oddHeader>&amp;C&amp;"Times New Roman,обычный"&amp;14&amp;P</oddHeader>
  </headerFooter>
  <rowBreaks count="1" manualBreakCount="1"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zoomScale="60" zoomScaleNormal="100" workbookViewId="0">
      <pane ySplit="255" topLeftCell="A43" activePane="bottomLeft"/>
      <selection activeCell="B7" sqref="B7"/>
      <selection pane="bottomLeft" activeCell="A19" sqref="A19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3" customWidth="1"/>
    <col min="8" max="8" width="16.140625" style="33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13.85546875" customWidth="1"/>
  </cols>
  <sheetData>
    <row r="1" spans="1:11" ht="33.75" customHeight="1" x14ac:dyDescent="0.25">
      <c r="E1" s="2"/>
      <c r="F1" s="219" t="s">
        <v>38</v>
      </c>
      <c r="G1" s="219"/>
      <c r="H1" s="219"/>
      <c r="I1" s="219"/>
      <c r="J1" s="219"/>
      <c r="K1" s="219"/>
    </row>
    <row r="2" spans="1:11" ht="30.75" customHeight="1" x14ac:dyDescent="0.25">
      <c r="E2" s="2"/>
      <c r="F2" s="219" t="s">
        <v>9</v>
      </c>
      <c r="G2" s="219"/>
      <c r="H2" s="219"/>
      <c r="I2" s="219"/>
      <c r="J2" s="219"/>
      <c r="K2" s="219"/>
    </row>
    <row r="3" spans="1:11" ht="30.75" customHeight="1" x14ac:dyDescent="0.25">
      <c r="E3" s="2"/>
      <c r="F3" s="219" t="s">
        <v>10</v>
      </c>
      <c r="G3" s="219"/>
      <c r="H3" s="219"/>
      <c r="I3" s="219"/>
      <c r="J3" s="219"/>
      <c r="K3" s="219"/>
    </row>
    <row r="4" spans="1:11" ht="33.75" customHeight="1" x14ac:dyDescent="0.25">
      <c r="E4" s="2"/>
      <c r="F4" s="219" t="s">
        <v>11</v>
      </c>
      <c r="G4" s="219"/>
      <c r="H4" s="219"/>
      <c r="I4" s="219"/>
      <c r="J4" s="219"/>
      <c r="K4" s="219"/>
    </row>
    <row r="5" spans="1:11" ht="27" customHeight="1" x14ac:dyDescent="0.4">
      <c r="E5" s="6"/>
      <c r="F5" s="219" t="s">
        <v>1230</v>
      </c>
      <c r="G5" s="219"/>
      <c r="H5" s="219"/>
      <c r="I5" s="219"/>
      <c r="J5" s="219"/>
      <c r="K5" s="219"/>
    </row>
    <row r="6" spans="1:11" ht="22.5" customHeight="1" x14ac:dyDescent="0.4">
      <c r="E6" s="6"/>
      <c r="F6" s="216"/>
      <c r="G6" s="216"/>
      <c r="H6" s="216"/>
      <c r="I6" s="216"/>
      <c r="J6" s="216"/>
      <c r="K6" s="216"/>
    </row>
    <row r="7" spans="1:11" ht="22.5" customHeight="1" x14ac:dyDescent="0.4">
      <c r="D7" s="109"/>
      <c r="E7" s="109"/>
      <c r="F7" s="109"/>
      <c r="G7" s="73"/>
      <c r="H7" s="73"/>
      <c r="I7" s="109"/>
    </row>
    <row r="8" spans="1:11" ht="22.5" customHeight="1" x14ac:dyDescent="0.4">
      <c r="D8" s="109"/>
      <c r="E8" s="109"/>
      <c r="F8" s="109"/>
      <c r="G8" s="73"/>
      <c r="H8" s="73"/>
      <c r="I8" s="109"/>
    </row>
    <row r="9" spans="1:11" ht="22.5" customHeight="1" x14ac:dyDescent="0.25"/>
    <row r="10" spans="1:11" ht="23.25" x14ac:dyDescent="0.35">
      <c r="A10" s="200" t="s">
        <v>362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</row>
    <row r="11" spans="1:11" ht="23.25" x14ac:dyDescent="0.35">
      <c r="A11" s="200" t="s">
        <v>12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1" ht="23.25" x14ac:dyDescent="0.35">
      <c r="A12" s="218" t="s">
        <v>1483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</row>
    <row r="13" spans="1:11" ht="19.5" customHeight="1" x14ac:dyDescent="0.35">
      <c r="A13" s="1"/>
      <c r="B13" s="1"/>
      <c r="C13" s="1"/>
      <c r="D13" s="1"/>
      <c r="E13" s="1"/>
      <c r="F13" s="1"/>
      <c r="G13" s="74"/>
      <c r="H13" s="74"/>
      <c r="I13" s="199"/>
      <c r="J13" s="199"/>
      <c r="K13" s="199"/>
    </row>
    <row r="14" spans="1:11" ht="73.5" customHeight="1" x14ac:dyDescent="0.25">
      <c r="A14" s="204" t="s">
        <v>0</v>
      </c>
      <c r="B14" s="204" t="s">
        <v>1</v>
      </c>
      <c r="C14" s="204" t="s">
        <v>2</v>
      </c>
      <c r="D14" s="204" t="s">
        <v>796</v>
      </c>
      <c r="E14" s="204"/>
      <c r="F14" s="204"/>
      <c r="G14" s="204"/>
      <c r="H14" s="204"/>
      <c r="I14" s="204"/>
      <c r="J14" s="204"/>
      <c r="K14" s="204"/>
    </row>
    <row r="15" spans="1:11" ht="84.75" customHeight="1" x14ac:dyDescent="0.25">
      <c r="A15" s="204"/>
      <c r="B15" s="204"/>
      <c r="C15" s="204"/>
      <c r="D15" s="107" t="s">
        <v>363</v>
      </c>
      <c r="E15" s="107">
        <v>2018</v>
      </c>
      <c r="F15" s="107">
        <v>2019</v>
      </c>
      <c r="G15" s="107">
        <v>2020</v>
      </c>
      <c r="H15" s="107">
        <v>2021</v>
      </c>
      <c r="I15" s="107">
        <v>2022</v>
      </c>
      <c r="J15" s="107">
        <v>2023</v>
      </c>
      <c r="K15" s="107">
        <v>2024</v>
      </c>
    </row>
    <row r="16" spans="1:11" ht="30" customHeight="1" x14ac:dyDescent="0.25">
      <c r="A16" s="107">
        <v>1</v>
      </c>
      <c r="B16" s="107">
        <v>2</v>
      </c>
      <c r="C16" s="107">
        <v>3</v>
      </c>
      <c r="D16" s="107">
        <v>4</v>
      </c>
      <c r="E16" s="107">
        <v>5</v>
      </c>
      <c r="F16" s="107">
        <v>6</v>
      </c>
      <c r="G16" s="107">
        <v>7</v>
      </c>
      <c r="H16" s="107">
        <v>8</v>
      </c>
      <c r="I16" s="107">
        <v>9</v>
      </c>
      <c r="J16" s="107">
        <v>10</v>
      </c>
      <c r="K16" s="107">
        <v>11</v>
      </c>
    </row>
    <row r="17" spans="1:13" ht="90.75" customHeight="1" x14ac:dyDescent="0.25">
      <c r="A17" s="107" t="s">
        <v>3</v>
      </c>
      <c r="B17" s="107" t="s">
        <v>1231</v>
      </c>
      <c r="C17" s="5" t="s">
        <v>363</v>
      </c>
      <c r="D17" s="49">
        <v>37973.07</v>
      </c>
      <c r="E17" s="49">
        <v>816.61</v>
      </c>
      <c r="F17" s="49">
        <v>13563.55</v>
      </c>
      <c r="G17" s="49">
        <v>6227</v>
      </c>
      <c r="H17" s="49">
        <v>12459.39</v>
      </c>
      <c r="I17" s="130">
        <v>4891.74</v>
      </c>
      <c r="J17" s="49">
        <v>11.78</v>
      </c>
      <c r="K17" s="49">
        <v>3</v>
      </c>
      <c r="M17" s="7"/>
    </row>
    <row r="18" spans="1:13" ht="39.75" customHeight="1" x14ac:dyDescent="0.25">
      <c r="A18" s="107"/>
      <c r="B18" s="107"/>
      <c r="C18" s="107" t="s">
        <v>1177</v>
      </c>
      <c r="D18" s="29"/>
      <c r="E18" s="29"/>
      <c r="F18" s="29"/>
      <c r="G18" s="76"/>
      <c r="H18" s="76"/>
      <c r="I18" s="29"/>
      <c r="J18" s="12"/>
      <c r="K18" s="12"/>
    </row>
    <row r="19" spans="1:13" ht="58.5" customHeight="1" x14ac:dyDescent="0.25">
      <c r="A19" s="107"/>
      <c r="B19" s="107"/>
      <c r="C19" s="107" t="s">
        <v>1155</v>
      </c>
      <c r="D19" s="29">
        <v>384.17</v>
      </c>
      <c r="E19" s="29">
        <v>30.35</v>
      </c>
      <c r="F19" s="29">
        <v>83.33</v>
      </c>
      <c r="G19" s="76">
        <v>142.38</v>
      </c>
      <c r="H19" s="76">
        <v>90.57</v>
      </c>
      <c r="I19" s="29">
        <v>37.24</v>
      </c>
      <c r="J19" s="29">
        <v>0.3</v>
      </c>
      <c r="K19" s="29">
        <v>0</v>
      </c>
      <c r="L19" t="s">
        <v>1179</v>
      </c>
    </row>
    <row r="20" spans="1:13" ht="58.5" customHeight="1" x14ac:dyDescent="0.25">
      <c r="A20" s="107"/>
      <c r="B20" s="107"/>
      <c r="C20" s="107" t="s">
        <v>1156</v>
      </c>
      <c r="D20" s="29">
        <v>751.93999999999994</v>
      </c>
      <c r="E20" s="29">
        <v>26.53</v>
      </c>
      <c r="F20" s="29">
        <v>108.5</v>
      </c>
      <c r="G20" s="76">
        <v>516.53</v>
      </c>
      <c r="H20" s="76">
        <v>97.83</v>
      </c>
      <c r="I20" s="29">
        <v>2.25</v>
      </c>
      <c r="J20" s="29">
        <v>0.3</v>
      </c>
      <c r="K20" s="29">
        <v>0</v>
      </c>
    </row>
    <row r="21" spans="1:13" ht="58.5" customHeight="1" x14ac:dyDescent="0.25">
      <c r="A21" s="107"/>
      <c r="B21" s="107"/>
      <c r="C21" s="107" t="s">
        <v>1157</v>
      </c>
      <c r="D21" s="29">
        <v>823.78</v>
      </c>
      <c r="E21" s="29">
        <v>10.45</v>
      </c>
      <c r="F21" s="29">
        <v>88.39</v>
      </c>
      <c r="G21" s="76">
        <v>180.52</v>
      </c>
      <c r="H21" s="76">
        <v>98.8</v>
      </c>
      <c r="I21" s="29">
        <v>445.19</v>
      </c>
      <c r="J21" s="29">
        <v>0.43</v>
      </c>
      <c r="K21" s="29">
        <v>0</v>
      </c>
    </row>
    <row r="22" spans="1:13" ht="58.5" customHeight="1" x14ac:dyDescent="0.25">
      <c r="A22" s="107"/>
      <c r="B22" s="107"/>
      <c r="C22" s="107" t="s">
        <v>1158</v>
      </c>
      <c r="D22" s="29">
        <v>801.04</v>
      </c>
      <c r="E22" s="29">
        <v>16.41</v>
      </c>
      <c r="F22" s="29">
        <v>84.32</v>
      </c>
      <c r="G22" s="76">
        <v>124.52</v>
      </c>
      <c r="H22" s="76">
        <v>120.53999999999999</v>
      </c>
      <c r="I22" s="29">
        <v>455.15</v>
      </c>
      <c r="J22" s="29">
        <v>0.1</v>
      </c>
      <c r="K22" s="29">
        <v>0</v>
      </c>
    </row>
    <row r="23" spans="1:13" ht="58.5" customHeight="1" x14ac:dyDescent="0.25">
      <c r="A23" s="107"/>
      <c r="B23" s="107"/>
      <c r="C23" s="107" t="s">
        <v>1159</v>
      </c>
      <c r="D23" s="29">
        <v>346.1</v>
      </c>
      <c r="E23" s="29">
        <v>30.46</v>
      </c>
      <c r="F23" s="29">
        <v>84.37</v>
      </c>
      <c r="G23" s="76">
        <v>161.38</v>
      </c>
      <c r="H23" s="76">
        <v>69.490000000000009</v>
      </c>
      <c r="I23" s="29">
        <v>0.2</v>
      </c>
      <c r="J23" s="29">
        <v>0.2</v>
      </c>
      <c r="K23" s="29">
        <v>0</v>
      </c>
    </row>
    <row r="24" spans="1:13" ht="58.5" customHeight="1" x14ac:dyDescent="0.25">
      <c r="A24" s="107"/>
      <c r="B24" s="107"/>
      <c r="C24" s="107" t="s">
        <v>1160</v>
      </c>
      <c r="D24" s="29">
        <v>4289.8600000000006</v>
      </c>
      <c r="E24" s="29">
        <v>52.400000000000006</v>
      </c>
      <c r="F24" s="29">
        <v>87.34</v>
      </c>
      <c r="G24" s="76">
        <v>99.62</v>
      </c>
      <c r="H24" s="76">
        <v>1106.3899999999999</v>
      </c>
      <c r="I24" s="29">
        <v>2944.0099999999998</v>
      </c>
      <c r="J24" s="29">
        <v>0.1</v>
      </c>
      <c r="K24" s="29">
        <v>0</v>
      </c>
    </row>
    <row r="25" spans="1:13" ht="58.5" customHeight="1" x14ac:dyDescent="0.25">
      <c r="A25" s="107"/>
      <c r="B25" s="107"/>
      <c r="C25" s="107" t="s">
        <v>1148</v>
      </c>
      <c r="D25" s="29">
        <v>165.79</v>
      </c>
      <c r="E25" s="49">
        <v>0</v>
      </c>
      <c r="F25" s="49">
        <v>0</v>
      </c>
      <c r="G25" s="76">
        <v>0</v>
      </c>
      <c r="H25" s="76">
        <v>165.54</v>
      </c>
      <c r="I25" s="29">
        <v>0.25</v>
      </c>
      <c r="J25" s="29">
        <v>0</v>
      </c>
      <c r="K25" s="29">
        <v>0</v>
      </c>
    </row>
    <row r="26" spans="1:13" ht="58.5" customHeight="1" x14ac:dyDescent="0.25">
      <c r="A26" s="107"/>
      <c r="B26" s="107"/>
      <c r="C26" s="107" t="s">
        <v>7</v>
      </c>
      <c r="D26" s="29">
        <v>30310.39</v>
      </c>
      <c r="E26" s="49">
        <v>550.01</v>
      </c>
      <c r="F26" s="49">
        <v>13027.3</v>
      </c>
      <c r="G26" s="76">
        <v>5002.05</v>
      </c>
      <c r="H26" s="76">
        <v>10710.23</v>
      </c>
      <c r="I26" s="29">
        <v>1007.45</v>
      </c>
      <c r="J26" s="29">
        <v>10.35</v>
      </c>
      <c r="K26" s="29">
        <v>3</v>
      </c>
    </row>
    <row r="27" spans="1:13" ht="58.5" customHeight="1" x14ac:dyDescent="0.25">
      <c r="A27" s="107"/>
      <c r="B27" s="107"/>
      <c r="C27" s="107" t="s">
        <v>834</v>
      </c>
      <c r="D27" s="29">
        <v>0</v>
      </c>
      <c r="E27" s="49">
        <v>0</v>
      </c>
      <c r="F27" s="49">
        <v>0</v>
      </c>
      <c r="G27" s="75">
        <v>0</v>
      </c>
      <c r="H27" s="75">
        <v>0</v>
      </c>
      <c r="I27" s="49">
        <v>0</v>
      </c>
      <c r="J27" s="49">
        <v>0</v>
      </c>
      <c r="K27" s="49">
        <v>0</v>
      </c>
    </row>
    <row r="28" spans="1:13" ht="58.5" customHeight="1" x14ac:dyDescent="0.25">
      <c r="A28" s="107"/>
      <c r="B28" s="107"/>
      <c r="C28" s="107" t="s">
        <v>1154</v>
      </c>
      <c r="D28" s="29">
        <v>100</v>
      </c>
      <c r="E28" s="29">
        <v>100</v>
      </c>
      <c r="F28" s="29">
        <v>0</v>
      </c>
      <c r="G28" s="76">
        <v>0</v>
      </c>
      <c r="H28" s="76">
        <v>0</v>
      </c>
      <c r="I28" s="29">
        <v>0</v>
      </c>
      <c r="J28" s="29">
        <v>0</v>
      </c>
      <c r="K28" s="29">
        <v>0</v>
      </c>
    </row>
    <row r="29" spans="1:13" ht="73.5" customHeight="1" x14ac:dyDescent="0.25">
      <c r="A29" s="107" t="s">
        <v>4</v>
      </c>
      <c r="B29" s="107" t="s">
        <v>830</v>
      </c>
      <c r="C29" s="5" t="s">
        <v>363</v>
      </c>
      <c r="D29" s="29">
        <v>2886.9100000000003</v>
      </c>
      <c r="E29" s="29">
        <v>266.44</v>
      </c>
      <c r="F29" s="29">
        <v>529.22</v>
      </c>
      <c r="G29" s="76">
        <v>891.84</v>
      </c>
      <c r="H29" s="76">
        <v>259.05999999999995</v>
      </c>
      <c r="I29" s="29">
        <v>939.05</v>
      </c>
      <c r="J29" s="29">
        <v>1.3</v>
      </c>
      <c r="K29" s="29">
        <v>0</v>
      </c>
    </row>
    <row r="30" spans="1:13" ht="41.25" customHeight="1" x14ac:dyDescent="0.25">
      <c r="A30" s="107"/>
      <c r="B30" s="107"/>
      <c r="C30" s="107" t="s">
        <v>1177</v>
      </c>
      <c r="D30" s="29"/>
      <c r="E30" s="29"/>
      <c r="F30" s="29"/>
      <c r="G30" s="76"/>
      <c r="H30" s="76"/>
      <c r="I30" s="29"/>
      <c r="J30" s="12"/>
      <c r="K30" s="12"/>
    </row>
    <row r="31" spans="1:13" ht="57" customHeight="1" x14ac:dyDescent="0.25">
      <c r="A31" s="107"/>
      <c r="B31" s="107"/>
      <c r="C31" s="107" t="s">
        <v>1155</v>
      </c>
      <c r="D31" s="29">
        <v>344.98</v>
      </c>
      <c r="E31" s="29">
        <v>30.35</v>
      </c>
      <c r="F31" s="29">
        <v>83.33</v>
      </c>
      <c r="G31" s="76">
        <v>142.38</v>
      </c>
      <c r="H31" s="76">
        <v>51.379999999999995</v>
      </c>
      <c r="I31" s="29">
        <v>37.24</v>
      </c>
      <c r="J31" s="29">
        <v>0.3</v>
      </c>
      <c r="K31" s="29">
        <v>0</v>
      </c>
    </row>
    <row r="32" spans="1:13" ht="57" customHeight="1" x14ac:dyDescent="0.25">
      <c r="A32" s="107"/>
      <c r="B32" s="107"/>
      <c r="C32" s="107" t="s">
        <v>1156</v>
      </c>
      <c r="D32" s="29">
        <v>401.58000000000004</v>
      </c>
      <c r="E32" s="29">
        <v>26.53</v>
      </c>
      <c r="F32" s="29">
        <v>108.5</v>
      </c>
      <c r="G32" s="76">
        <v>206.46</v>
      </c>
      <c r="H32" s="76">
        <v>57.54</v>
      </c>
      <c r="I32" s="29">
        <v>2.25</v>
      </c>
      <c r="J32" s="29">
        <v>0.3</v>
      </c>
      <c r="K32" s="29">
        <v>0</v>
      </c>
    </row>
    <row r="33" spans="1:11" ht="57" customHeight="1" x14ac:dyDescent="0.25">
      <c r="A33" s="107"/>
      <c r="B33" s="107"/>
      <c r="C33" s="107" t="s">
        <v>1157</v>
      </c>
      <c r="D33" s="29">
        <v>366.34999999999997</v>
      </c>
      <c r="E33" s="29">
        <v>10.43</v>
      </c>
      <c r="F33" s="29">
        <v>88.39</v>
      </c>
      <c r="G33" s="76">
        <v>162.49</v>
      </c>
      <c r="H33" s="76">
        <v>70.47</v>
      </c>
      <c r="I33" s="29">
        <v>34.270000000000003</v>
      </c>
      <c r="J33" s="29">
        <v>0.3</v>
      </c>
      <c r="K33" s="29">
        <v>0</v>
      </c>
    </row>
    <row r="34" spans="1:11" ht="57" customHeight="1" x14ac:dyDescent="0.25">
      <c r="A34" s="107"/>
      <c r="B34" s="107"/>
      <c r="C34" s="107" t="s">
        <v>1158</v>
      </c>
      <c r="D34" s="29">
        <v>676.62</v>
      </c>
      <c r="E34" s="29">
        <v>16.350000000000001</v>
      </c>
      <c r="F34" s="29">
        <v>84.32</v>
      </c>
      <c r="G34" s="76">
        <v>124.52</v>
      </c>
      <c r="H34" s="76">
        <v>0.19</v>
      </c>
      <c r="I34" s="29">
        <v>451.14</v>
      </c>
      <c r="J34" s="29">
        <v>0.1</v>
      </c>
      <c r="K34" s="29">
        <v>0</v>
      </c>
    </row>
    <row r="35" spans="1:11" ht="57" customHeight="1" x14ac:dyDescent="0.25">
      <c r="A35" s="107"/>
      <c r="B35" s="107"/>
      <c r="C35" s="107" t="s">
        <v>1159</v>
      </c>
      <c r="D35" s="29">
        <v>323.97999999999996</v>
      </c>
      <c r="E35" s="29">
        <v>30.44</v>
      </c>
      <c r="F35" s="29">
        <v>84.37</v>
      </c>
      <c r="G35" s="76">
        <v>161.38</v>
      </c>
      <c r="H35" s="76">
        <v>47.39</v>
      </c>
      <c r="I35" s="29">
        <v>0.2</v>
      </c>
      <c r="J35" s="29">
        <v>0.2</v>
      </c>
      <c r="K35" s="29">
        <v>0</v>
      </c>
    </row>
    <row r="36" spans="1:11" ht="57" customHeight="1" x14ac:dyDescent="0.25">
      <c r="A36" s="107"/>
      <c r="B36" s="107"/>
      <c r="C36" s="107" t="s">
        <v>1160</v>
      </c>
      <c r="D36" s="29">
        <v>673.4</v>
      </c>
      <c r="E36" s="29">
        <v>52.34</v>
      </c>
      <c r="F36" s="29">
        <v>80.31</v>
      </c>
      <c r="G36" s="76">
        <v>94.61</v>
      </c>
      <c r="H36" s="76">
        <v>32.090000000000003</v>
      </c>
      <c r="I36" s="29">
        <v>413.95</v>
      </c>
      <c r="J36" s="29">
        <v>0.1</v>
      </c>
      <c r="K36" s="29">
        <v>0</v>
      </c>
    </row>
    <row r="37" spans="1:11" ht="57" customHeight="1" x14ac:dyDescent="0.25">
      <c r="A37" s="107"/>
      <c r="B37" s="107"/>
      <c r="C37" s="107" t="s">
        <v>1154</v>
      </c>
      <c r="D37" s="29">
        <v>100</v>
      </c>
      <c r="E37" s="29">
        <v>100</v>
      </c>
      <c r="F37" s="29">
        <v>0</v>
      </c>
      <c r="G37" s="76">
        <v>0</v>
      </c>
      <c r="H37" s="76">
        <v>0</v>
      </c>
      <c r="I37" s="29">
        <v>0</v>
      </c>
      <c r="J37" s="29">
        <v>0</v>
      </c>
      <c r="K37" s="29">
        <v>0</v>
      </c>
    </row>
    <row r="38" spans="1:11" ht="73.5" customHeight="1" x14ac:dyDescent="0.25">
      <c r="A38" s="107" t="s">
        <v>5</v>
      </c>
      <c r="B38" s="107" t="s">
        <v>831</v>
      </c>
      <c r="C38" s="5" t="s">
        <v>363</v>
      </c>
      <c r="D38" s="49">
        <v>35086.159999999996</v>
      </c>
      <c r="E38" s="49">
        <v>550.16999999999996</v>
      </c>
      <c r="F38" s="49">
        <v>13034.33</v>
      </c>
      <c r="G38" s="49">
        <v>5335.16</v>
      </c>
      <c r="H38" s="49">
        <v>12200.33</v>
      </c>
      <c r="I38" s="49">
        <v>3952.6899999999996</v>
      </c>
      <c r="J38" s="49">
        <v>10.48</v>
      </c>
      <c r="K38" s="49">
        <v>3</v>
      </c>
    </row>
    <row r="39" spans="1:11" ht="34.5" customHeight="1" x14ac:dyDescent="0.25">
      <c r="A39" s="107"/>
      <c r="B39" s="107"/>
      <c r="C39" s="107" t="s">
        <v>1177</v>
      </c>
      <c r="D39" s="29"/>
      <c r="E39" s="29"/>
      <c r="F39" s="29"/>
      <c r="G39" s="76"/>
      <c r="H39" s="76"/>
      <c r="I39" s="29"/>
      <c r="J39" s="12"/>
      <c r="K39" s="12"/>
    </row>
    <row r="40" spans="1:11" ht="56.25" x14ac:dyDescent="0.25">
      <c r="A40" s="107"/>
      <c r="B40" s="107"/>
      <c r="C40" s="107" t="s">
        <v>1155</v>
      </c>
      <c r="D40" s="29">
        <v>39.19</v>
      </c>
      <c r="E40" s="29">
        <v>0</v>
      </c>
      <c r="F40" s="29">
        <v>0</v>
      </c>
      <c r="G40" s="76">
        <v>0</v>
      </c>
      <c r="H40" s="76">
        <v>39.19</v>
      </c>
      <c r="I40" s="29">
        <v>0</v>
      </c>
      <c r="J40" s="29">
        <v>0</v>
      </c>
      <c r="K40" s="29">
        <v>0</v>
      </c>
    </row>
    <row r="41" spans="1:11" ht="56.25" x14ac:dyDescent="0.25">
      <c r="A41" s="107"/>
      <c r="B41" s="107"/>
      <c r="C41" s="107" t="s">
        <v>1156</v>
      </c>
      <c r="D41" s="29">
        <v>350.36</v>
      </c>
      <c r="E41" s="29">
        <v>0</v>
      </c>
      <c r="F41" s="29">
        <v>0</v>
      </c>
      <c r="G41" s="76">
        <v>310.07</v>
      </c>
      <c r="H41" s="76">
        <v>40.29</v>
      </c>
      <c r="I41" s="29">
        <v>0</v>
      </c>
      <c r="J41" s="29">
        <v>0</v>
      </c>
      <c r="K41" s="29">
        <v>0</v>
      </c>
    </row>
    <row r="42" spans="1:11" ht="54.75" customHeight="1" x14ac:dyDescent="0.25">
      <c r="A42" s="107"/>
      <c r="B42" s="107"/>
      <c r="C42" s="107" t="s">
        <v>1157</v>
      </c>
      <c r="D42" s="29">
        <v>457.43</v>
      </c>
      <c r="E42" s="29">
        <v>0.02</v>
      </c>
      <c r="F42" s="29">
        <v>0</v>
      </c>
      <c r="G42" s="76">
        <v>18.03</v>
      </c>
      <c r="H42" s="76">
        <v>28.33</v>
      </c>
      <c r="I42" s="29">
        <v>410.92</v>
      </c>
      <c r="J42" s="29">
        <v>0.13</v>
      </c>
      <c r="K42" s="29">
        <v>0</v>
      </c>
    </row>
    <row r="43" spans="1:11" ht="54.75" customHeight="1" x14ac:dyDescent="0.25">
      <c r="A43" s="107"/>
      <c r="B43" s="107"/>
      <c r="C43" s="107" t="s">
        <v>1158</v>
      </c>
      <c r="D43" s="29">
        <v>124.42</v>
      </c>
      <c r="E43" s="29">
        <v>0.06</v>
      </c>
      <c r="F43" s="29">
        <v>0</v>
      </c>
      <c r="G43" s="76">
        <v>0</v>
      </c>
      <c r="H43" s="76">
        <v>120.35</v>
      </c>
      <c r="I43" s="29">
        <v>4.01</v>
      </c>
      <c r="J43" s="29">
        <v>0</v>
      </c>
      <c r="K43" s="29">
        <v>0</v>
      </c>
    </row>
    <row r="44" spans="1:11" ht="54.75" customHeight="1" x14ac:dyDescent="0.25">
      <c r="A44" s="107"/>
      <c r="B44" s="107"/>
      <c r="C44" s="107" t="s">
        <v>1159</v>
      </c>
      <c r="D44" s="29">
        <v>22.12</v>
      </c>
      <c r="E44" s="29">
        <v>0.02</v>
      </c>
      <c r="F44" s="29">
        <v>0</v>
      </c>
      <c r="G44" s="76">
        <v>0</v>
      </c>
      <c r="H44" s="76">
        <v>22.1</v>
      </c>
      <c r="I44" s="29">
        <v>0</v>
      </c>
      <c r="J44" s="29">
        <v>0</v>
      </c>
      <c r="K44" s="29">
        <v>0</v>
      </c>
    </row>
    <row r="45" spans="1:11" ht="54.75" customHeight="1" x14ac:dyDescent="0.25">
      <c r="A45" s="107"/>
      <c r="B45" s="107"/>
      <c r="C45" s="107" t="s">
        <v>1160</v>
      </c>
      <c r="D45" s="29">
        <v>3616.46</v>
      </c>
      <c r="E45" s="29">
        <v>0.06</v>
      </c>
      <c r="F45" s="29">
        <v>7.03</v>
      </c>
      <c r="G45" s="76">
        <v>5.01</v>
      </c>
      <c r="H45" s="76">
        <v>1074.3</v>
      </c>
      <c r="I45" s="29">
        <v>2530.06</v>
      </c>
      <c r="J45" s="29">
        <v>0</v>
      </c>
      <c r="K45" s="29">
        <v>0</v>
      </c>
    </row>
    <row r="46" spans="1:11" ht="54.75" customHeight="1" x14ac:dyDescent="0.25">
      <c r="A46" s="107"/>
      <c r="B46" s="107"/>
      <c r="C46" s="107" t="s">
        <v>1148</v>
      </c>
      <c r="D46" s="29">
        <v>165.79</v>
      </c>
      <c r="E46" s="29">
        <v>0</v>
      </c>
      <c r="F46" s="29">
        <v>0</v>
      </c>
      <c r="G46" s="76">
        <v>0</v>
      </c>
      <c r="H46" s="76">
        <v>165.54</v>
      </c>
      <c r="I46" s="29">
        <v>0.25</v>
      </c>
      <c r="J46" s="29">
        <v>0</v>
      </c>
      <c r="K46" s="29">
        <v>0</v>
      </c>
    </row>
    <row r="47" spans="1:11" ht="54.75" customHeight="1" x14ac:dyDescent="0.25">
      <c r="A47" s="107"/>
      <c r="B47" s="107"/>
      <c r="C47" s="107" t="s">
        <v>7</v>
      </c>
      <c r="D47" s="29">
        <v>30310.39</v>
      </c>
      <c r="E47" s="29">
        <v>550.01</v>
      </c>
      <c r="F47" s="29">
        <v>13027.3</v>
      </c>
      <c r="G47" s="76">
        <v>5002.05</v>
      </c>
      <c r="H47" s="76">
        <v>10710.23</v>
      </c>
      <c r="I47" s="29">
        <v>1007.45</v>
      </c>
      <c r="J47" s="29">
        <v>10.35</v>
      </c>
      <c r="K47" s="29">
        <v>3</v>
      </c>
    </row>
    <row r="48" spans="1:11" ht="112.5" customHeight="1" x14ac:dyDescent="0.25">
      <c r="A48" s="107" t="s">
        <v>6</v>
      </c>
      <c r="B48" s="107" t="s">
        <v>832</v>
      </c>
      <c r="C48" s="107" t="s">
        <v>363</v>
      </c>
      <c r="D48" s="107">
        <v>0</v>
      </c>
      <c r="E48" s="107">
        <v>0</v>
      </c>
      <c r="F48" s="107">
        <v>0</v>
      </c>
      <c r="G48" s="11">
        <v>0</v>
      </c>
      <c r="H48" s="11">
        <v>0</v>
      </c>
      <c r="I48" s="107">
        <v>0</v>
      </c>
      <c r="J48" s="107">
        <v>0</v>
      </c>
      <c r="K48" s="107">
        <v>0</v>
      </c>
    </row>
    <row r="49" spans="1:11" ht="30.75" customHeight="1" x14ac:dyDescent="0.25">
      <c r="A49" s="107"/>
      <c r="B49" s="107"/>
      <c r="C49" s="107" t="s">
        <v>1177</v>
      </c>
      <c r="D49" s="107"/>
      <c r="E49" s="107"/>
      <c r="F49" s="107"/>
      <c r="G49" s="11"/>
      <c r="H49" s="11"/>
      <c r="I49" s="107"/>
      <c r="J49" s="12"/>
      <c r="K49" s="12"/>
    </row>
    <row r="50" spans="1:11" ht="53.25" customHeight="1" x14ac:dyDescent="0.25">
      <c r="A50" s="107"/>
      <c r="B50" s="107"/>
      <c r="C50" s="107" t="s">
        <v>7</v>
      </c>
      <c r="D50" s="107">
        <v>0</v>
      </c>
      <c r="E50" s="107">
        <v>0</v>
      </c>
      <c r="F50" s="107">
        <v>0</v>
      </c>
      <c r="G50" s="11">
        <v>0</v>
      </c>
      <c r="H50" s="11">
        <v>0</v>
      </c>
      <c r="I50" s="107">
        <v>0</v>
      </c>
      <c r="J50" s="107">
        <v>0</v>
      </c>
      <c r="K50" s="107">
        <v>0</v>
      </c>
    </row>
    <row r="51" spans="1:11" ht="34.5" customHeight="1" x14ac:dyDescent="0.25">
      <c r="A51" s="107" t="s">
        <v>814</v>
      </c>
      <c r="B51" s="107" t="s">
        <v>833</v>
      </c>
      <c r="C51" s="107" t="s">
        <v>363</v>
      </c>
      <c r="D51" s="29">
        <v>0</v>
      </c>
      <c r="E51" s="29">
        <v>0</v>
      </c>
      <c r="F51" s="29">
        <v>0</v>
      </c>
      <c r="G51" s="76">
        <v>0</v>
      </c>
      <c r="H51" s="76">
        <v>0</v>
      </c>
      <c r="I51" s="29">
        <v>0</v>
      </c>
      <c r="J51" s="29">
        <v>0</v>
      </c>
      <c r="K51" s="29">
        <v>0</v>
      </c>
    </row>
    <row r="52" spans="1:11" ht="30" customHeight="1" x14ac:dyDescent="0.25">
      <c r="A52" s="107"/>
      <c r="B52" s="30"/>
      <c r="C52" s="107" t="s">
        <v>1177</v>
      </c>
      <c r="D52" s="107"/>
      <c r="E52" s="107"/>
      <c r="F52" s="107"/>
      <c r="G52" s="11"/>
      <c r="H52" s="11"/>
      <c r="I52" s="107"/>
      <c r="J52" s="107"/>
      <c r="K52" s="107"/>
    </row>
    <row r="53" spans="1:11" ht="56.25" customHeight="1" x14ac:dyDescent="0.25">
      <c r="A53" s="107"/>
      <c r="B53" s="4"/>
      <c r="C53" s="107" t="s">
        <v>834</v>
      </c>
      <c r="D53" s="29">
        <v>0</v>
      </c>
      <c r="E53" s="29">
        <v>0</v>
      </c>
      <c r="F53" s="29">
        <v>0</v>
      </c>
      <c r="G53" s="76">
        <v>0</v>
      </c>
      <c r="H53" s="76">
        <v>0</v>
      </c>
      <c r="I53" s="29">
        <v>0</v>
      </c>
      <c r="J53" s="29">
        <v>0</v>
      </c>
      <c r="K53" s="29">
        <v>0</v>
      </c>
    </row>
    <row r="54" spans="1:11" ht="30" customHeight="1" x14ac:dyDescent="0.25">
      <c r="A54" s="217" t="s">
        <v>1218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</row>
    <row r="55" spans="1:11" ht="56.25" customHeight="1" x14ac:dyDescent="0.25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</row>
    <row r="56" spans="1:11" ht="32.25" customHeight="1" x14ac:dyDescent="0.3">
      <c r="A56" s="203" t="s">
        <v>1485</v>
      </c>
      <c r="B56" s="203"/>
      <c r="C56" s="203"/>
      <c r="D56" s="203"/>
      <c r="E56" s="203"/>
      <c r="F56" s="203"/>
      <c r="G56" s="203"/>
      <c r="H56" s="203"/>
      <c r="I56" s="203"/>
      <c r="J56" s="203"/>
    </row>
    <row r="57" spans="1:11" ht="22.5" customHeight="1" x14ac:dyDescent="0.3">
      <c r="A57" s="126" t="s">
        <v>1488</v>
      </c>
      <c r="B57" s="127"/>
      <c r="C57" s="127"/>
      <c r="D57" s="127"/>
      <c r="E57" s="127"/>
      <c r="F57" s="127"/>
      <c r="G57" s="127"/>
      <c r="H57" s="127"/>
      <c r="I57" s="127"/>
      <c r="J57" s="127"/>
    </row>
  </sheetData>
  <mergeCells count="17">
    <mergeCell ref="F1:K1"/>
    <mergeCell ref="F2:K2"/>
    <mergeCell ref="F3:K3"/>
    <mergeCell ref="F4:K4"/>
    <mergeCell ref="F5:K5"/>
    <mergeCell ref="B14:B15"/>
    <mergeCell ref="C14:C15"/>
    <mergeCell ref="D14:K14"/>
    <mergeCell ref="A56:J56"/>
    <mergeCell ref="F6:K6"/>
    <mergeCell ref="A54:K54"/>
    <mergeCell ref="A55:K55"/>
    <mergeCell ref="I13:K13"/>
    <mergeCell ref="A10:K10"/>
    <mergeCell ref="A11:K11"/>
    <mergeCell ref="A12:K12"/>
    <mergeCell ref="A14:A15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3" manualBreakCount="3">
    <brk id="21" max="10" man="1"/>
    <brk id="36" max="10" man="1"/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40" zoomScale="60" zoomScaleNormal="100" workbookViewId="0">
      <selection activeCell="G55" sqref="G55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3" customWidth="1"/>
    <col min="8" max="8" width="16.85546875" customWidth="1"/>
    <col min="9" max="9" width="15.5703125" customWidth="1"/>
    <col min="10" max="10" width="13.7109375" customWidth="1"/>
    <col min="11" max="11" width="22.28515625" customWidth="1"/>
    <col min="13" max="13" width="13.85546875" customWidth="1"/>
  </cols>
  <sheetData>
    <row r="1" spans="1:10" ht="33.75" customHeight="1" x14ac:dyDescent="0.25">
      <c r="E1" s="219" t="s">
        <v>1226</v>
      </c>
      <c r="F1" s="219"/>
      <c r="G1" s="219"/>
      <c r="H1" s="219"/>
      <c r="I1" s="219"/>
      <c r="J1" s="219"/>
    </row>
    <row r="2" spans="1:10" ht="30.75" customHeight="1" x14ac:dyDescent="0.25">
      <c r="E2" s="219" t="s">
        <v>9</v>
      </c>
      <c r="F2" s="219"/>
      <c r="G2" s="219"/>
      <c r="H2" s="219"/>
      <c r="I2" s="219"/>
      <c r="J2" s="219"/>
    </row>
    <row r="3" spans="1:10" ht="30.75" customHeight="1" x14ac:dyDescent="0.25">
      <c r="E3" s="219" t="s">
        <v>10</v>
      </c>
      <c r="F3" s="219"/>
      <c r="G3" s="219"/>
      <c r="H3" s="219"/>
      <c r="I3" s="219"/>
      <c r="J3" s="219"/>
    </row>
    <row r="4" spans="1:10" ht="33.75" customHeight="1" x14ac:dyDescent="0.25">
      <c r="E4" s="219" t="s">
        <v>11</v>
      </c>
      <c r="F4" s="219"/>
      <c r="G4" s="219"/>
      <c r="H4" s="219"/>
      <c r="I4" s="219"/>
      <c r="J4" s="219"/>
    </row>
    <row r="5" spans="1:10" ht="27" customHeight="1" x14ac:dyDescent="0.25">
      <c r="E5" s="219" t="s">
        <v>1230</v>
      </c>
      <c r="F5" s="219"/>
      <c r="G5" s="219"/>
      <c r="H5" s="219"/>
      <c r="I5" s="219"/>
      <c r="J5" s="219"/>
    </row>
    <row r="6" spans="1:10" ht="22.5" customHeight="1" x14ac:dyDescent="0.4">
      <c r="E6" s="6"/>
      <c r="F6" s="216"/>
      <c r="G6" s="216"/>
      <c r="H6" s="216"/>
      <c r="I6" s="216"/>
      <c r="J6" s="216"/>
    </row>
    <row r="7" spans="1:10" ht="22.5" customHeight="1" x14ac:dyDescent="0.4">
      <c r="D7" s="109"/>
      <c r="E7" s="109"/>
      <c r="F7" s="109"/>
      <c r="G7" s="73"/>
      <c r="H7" s="109"/>
    </row>
    <row r="8" spans="1:10" ht="22.5" customHeight="1" x14ac:dyDescent="0.4">
      <c r="D8" s="109"/>
      <c r="E8" s="109"/>
      <c r="F8" s="109"/>
      <c r="G8" s="73"/>
      <c r="H8" s="109"/>
    </row>
    <row r="9" spans="1:10" ht="22.5" customHeight="1" x14ac:dyDescent="0.25"/>
    <row r="10" spans="1:10" ht="23.25" x14ac:dyDescent="0.35">
      <c r="A10" s="200" t="s">
        <v>362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0" ht="23.25" x14ac:dyDescent="0.35">
      <c r="A11" s="200" t="s">
        <v>12</v>
      </c>
      <c r="B11" s="200"/>
      <c r="C11" s="200"/>
      <c r="D11" s="200"/>
      <c r="E11" s="200"/>
      <c r="F11" s="200"/>
      <c r="G11" s="200"/>
      <c r="H11" s="200"/>
      <c r="I11" s="200"/>
      <c r="J11" s="200"/>
    </row>
    <row r="12" spans="1:10" ht="23.25" x14ac:dyDescent="0.35">
      <c r="A12" s="218" t="s">
        <v>1484</v>
      </c>
      <c r="B12" s="218"/>
      <c r="C12" s="218"/>
      <c r="D12" s="218"/>
      <c r="E12" s="218"/>
      <c r="F12" s="218"/>
      <c r="G12" s="218"/>
      <c r="H12" s="218"/>
      <c r="I12" s="218"/>
      <c r="J12" s="218"/>
    </row>
    <row r="13" spans="1:10" ht="19.5" customHeight="1" x14ac:dyDescent="0.35">
      <c r="A13" s="1"/>
      <c r="B13" s="1"/>
      <c r="C13" s="1"/>
      <c r="D13" s="1"/>
      <c r="E13" s="1"/>
      <c r="F13" s="1"/>
      <c r="G13" s="74"/>
      <c r="H13" s="199"/>
      <c r="I13" s="199"/>
      <c r="J13" s="199"/>
    </row>
    <row r="14" spans="1:10" ht="73.5" customHeight="1" x14ac:dyDescent="0.25">
      <c r="A14" s="204" t="s">
        <v>0</v>
      </c>
      <c r="B14" s="204" t="s">
        <v>1</v>
      </c>
      <c r="C14" s="204" t="s">
        <v>2</v>
      </c>
      <c r="D14" s="204" t="s">
        <v>1501</v>
      </c>
      <c r="E14" s="204"/>
      <c r="F14" s="204"/>
      <c r="G14" s="204"/>
      <c r="H14" s="204"/>
      <c r="I14" s="204"/>
      <c r="J14" s="204"/>
    </row>
    <row r="15" spans="1:10" ht="84.75" customHeight="1" x14ac:dyDescent="0.25">
      <c r="A15" s="204"/>
      <c r="B15" s="204"/>
      <c r="C15" s="204"/>
      <c r="D15" s="107" t="s">
        <v>363</v>
      </c>
      <c r="E15" s="107">
        <v>2025</v>
      </c>
      <c r="F15" s="107">
        <v>2026</v>
      </c>
      <c r="G15" s="107">
        <v>2027</v>
      </c>
      <c r="H15" s="107">
        <v>2028</v>
      </c>
      <c r="I15" s="107">
        <v>2029</v>
      </c>
      <c r="J15" s="107">
        <v>2030</v>
      </c>
    </row>
    <row r="16" spans="1:10" ht="30" customHeight="1" x14ac:dyDescent="0.25">
      <c r="A16" s="107">
        <v>1</v>
      </c>
      <c r="B16" s="107">
        <v>2</v>
      </c>
      <c r="C16" s="107">
        <v>3</v>
      </c>
      <c r="D16" s="107">
        <v>4</v>
      </c>
      <c r="E16" s="107">
        <v>5</v>
      </c>
      <c r="F16" s="107">
        <v>6</v>
      </c>
      <c r="G16" s="107">
        <v>7</v>
      </c>
      <c r="H16" s="107">
        <v>8</v>
      </c>
      <c r="I16" s="107">
        <v>9</v>
      </c>
      <c r="J16" s="107">
        <v>10</v>
      </c>
    </row>
    <row r="17" spans="1:12" ht="90.75" customHeight="1" x14ac:dyDescent="0.25">
      <c r="A17" s="107" t="s">
        <v>3</v>
      </c>
      <c r="B17" s="107" t="s">
        <v>1231</v>
      </c>
      <c r="C17" s="5" t="s">
        <v>363</v>
      </c>
      <c r="D17" s="49">
        <v>18</v>
      </c>
      <c r="E17" s="49">
        <v>3</v>
      </c>
      <c r="F17" s="49">
        <v>3</v>
      </c>
      <c r="G17" s="49">
        <v>3</v>
      </c>
      <c r="H17" s="49">
        <v>3</v>
      </c>
      <c r="I17" s="49">
        <v>3</v>
      </c>
      <c r="J17" s="49">
        <v>3</v>
      </c>
      <c r="L17" s="7"/>
    </row>
    <row r="18" spans="1:12" ht="39.75" customHeight="1" x14ac:dyDescent="0.25">
      <c r="A18" s="107"/>
      <c r="B18" s="107"/>
      <c r="C18" s="107" t="s">
        <v>1177</v>
      </c>
      <c r="D18" s="29"/>
      <c r="E18" s="29"/>
      <c r="F18" s="29"/>
      <c r="G18" s="76"/>
      <c r="H18" s="29"/>
      <c r="I18" s="12"/>
      <c r="J18" s="12"/>
    </row>
    <row r="19" spans="1:12" ht="58.5" customHeight="1" x14ac:dyDescent="0.25">
      <c r="A19" s="107"/>
      <c r="B19" s="107"/>
      <c r="C19" s="107" t="s">
        <v>1155</v>
      </c>
      <c r="D19" s="29">
        <v>1.2</v>
      </c>
      <c r="E19" s="29">
        <v>0.2</v>
      </c>
      <c r="F19" s="29">
        <v>0.2</v>
      </c>
      <c r="G19" s="76">
        <v>0.2</v>
      </c>
      <c r="H19" s="29">
        <v>0.2</v>
      </c>
      <c r="I19" s="29">
        <v>0.2</v>
      </c>
      <c r="J19" s="29">
        <v>0.2</v>
      </c>
      <c r="K19" t="s">
        <v>1179</v>
      </c>
    </row>
    <row r="20" spans="1:12" ht="58.5" customHeight="1" x14ac:dyDescent="0.25">
      <c r="A20" s="107"/>
      <c r="B20" s="107"/>
      <c r="C20" s="107" t="s">
        <v>1156</v>
      </c>
      <c r="D20" s="29">
        <v>1.8</v>
      </c>
      <c r="E20" s="29">
        <v>0.3</v>
      </c>
      <c r="F20" s="29">
        <v>0.3</v>
      </c>
      <c r="G20" s="76">
        <v>0.3</v>
      </c>
      <c r="H20" s="29">
        <v>0.3</v>
      </c>
      <c r="I20" s="29">
        <v>0.3</v>
      </c>
      <c r="J20" s="29">
        <v>0.3</v>
      </c>
    </row>
    <row r="21" spans="1:12" ht="58.5" customHeight="1" x14ac:dyDescent="0.25">
      <c r="A21" s="107"/>
      <c r="B21" s="107"/>
      <c r="C21" s="107" t="s">
        <v>1157</v>
      </c>
      <c r="D21" s="29">
        <v>1.8</v>
      </c>
      <c r="E21" s="29">
        <v>0.3</v>
      </c>
      <c r="F21" s="29">
        <v>0.3</v>
      </c>
      <c r="G21" s="76">
        <v>0.3</v>
      </c>
      <c r="H21" s="29">
        <v>0.3</v>
      </c>
      <c r="I21" s="29">
        <v>0.3</v>
      </c>
      <c r="J21" s="29">
        <v>0.3</v>
      </c>
    </row>
    <row r="22" spans="1:12" ht="58.5" customHeight="1" x14ac:dyDescent="0.25">
      <c r="A22" s="107"/>
      <c r="B22" s="107"/>
      <c r="C22" s="107" t="s">
        <v>1158</v>
      </c>
      <c r="D22" s="29">
        <v>1.2</v>
      </c>
      <c r="E22" s="29">
        <v>0.2</v>
      </c>
      <c r="F22" s="29">
        <v>0.2</v>
      </c>
      <c r="G22" s="76">
        <v>0.2</v>
      </c>
      <c r="H22" s="29">
        <v>0.2</v>
      </c>
      <c r="I22" s="29">
        <v>0.2</v>
      </c>
      <c r="J22" s="29">
        <v>0.2</v>
      </c>
    </row>
    <row r="23" spans="1:12" ht="58.5" customHeight="1" x14ac:dyDescent="0.25">
      <c r="A23" s="107"/>
      <c r="B23" s="107"/>
      <c r="C23" s="107" t="s">
        <v>1159</v>
      </c>
      <c r="D23" s="29">
        <v>1.2</v>
      </c>
      <c r="E23" s="29">
        <v>0.2</v>
      </c>
      <c r="F23" s="29">
        <v>0.2</v>
      </c>
      <c r="G23" s="76">
        <v>0.2</v>
      </c>
      <c r="H23" s="29">
        <v>0.2</v>
      </c>
      <c r="I23" s="29">
        <v>0.2</v>
      </c>
      <c r="J23" s="29">
        <v>0.2</v>
      </c>
    </row>
    <row r="24" spans="1:12" ht="58.5" customHeight="1" x14ac:dyDescent="0.25">
      <c r="A24" s="107"/>
      <c r="B24" s="107"/>
      <c r="C24" s="107" t="s">
        <v>1160</v>
      </c>
      <c r="D24" s="29">
        <v>1.2</v>
      </c>
      <c r="E24" s="29">
        <v>0.2</v>
      </c>
      <c r="F24" s="29">
        <v>0.2</v>
      </c>
      <c r="G24" s="76">
        <v>0.2</v>
      </c>
      <c r="H24" s="29">
        <v>0.2</v>
      </c>
      <c r="I24" s="29">
        <v>0.2</v>
      </c>
      <c r="J24" s="29">
        <v>0.2</v>
      </c>
    </row>
    <row r="25" spans="1:12" ht="58.5" customHeight="1" x14ac:dyDescent="0.25">
      <c r="A25" s="107"/>
      <c r="B25" s="107"/>
      <c r="C25" s="107" t="s">
        <v>1148</v>
      </c>
      <c r="D25" s="29">
        <v>0</v>
      </c>
      <c r="E25" s="49">
        <v>0</v>
      </c>
      <c r="F25" s="49">
        <v>0</v>
      </c>
      <c r="G25" s="76">
        <v>0</v>
      </c>
      <c r="H25" s="29">
        <v>0</v>
      </c>
      <c r="I25" s="29">
        <v>0</v>
      </c>
      <c r="J25" s="29">
        <v>0</v>
      </c>
    </row>
    <row r="26" spans="1:12" ht="58.5" customHeight="1" x14ac:dyDescent="0.25">
      <c r="A26" s="107"/>
      <c r="B26" s="107"/>
      <c r="C26" s="107" t="s">
        <v>7</v>
      </c>
      <c r="D26" s="29">
        <v>9.6</v>
      </c>
      <c r="E26" s="49">
        <v>1.6</v>
      </c>
      <c r="F26" s="49">
        <v>1.6</v>
      </c>
      <c r="G26" s="76">
        <v>1.6</v>
      </c>
      <c r="H26" s="29">
        <v>1.6</v>
      </c>
      <c r="I26" s="29">
        <v>1.6</v>
      </c>
      <c r="J26" s="29">
        <v>1.6</v>
      </c>
    </row>
    <row r="27" spans="1:12" ht="58.5" customHeight="1" x14ac:dyDescent="0.25">
      <c r="A27" s="107"/>
      <c r="B27" s="107"/>
      <c r="C27" s="107" t="s">
        <v>834</v>
      </c>
      <c r="D27" s="29">
        <v>0</v>
      </c>
      <c r="E27" s="49">
        <v>0</v>
      </c>
      <c r="F27" s="49">
        <v>0</v>
      </c>
      <c r="G27" s="75">
        <v>0</v>
      </c>
      <c r="H27" s="49">
        <v>0</v>
      </c>
      <c r="I27" s="49">
        <v>0</v>
      </c>
      <c r="J27" s="49">
        <v>0</v>
      </c>
    </row>
    <row r="28" spans="1:12" ht="58.5" customHeight="1" x14ac:dyDescent="0.25">
      <c r="A28" s="107"/>
      <c r="B28" s="107"/>
      <c r="C28" s="107" t="s">
        <v>1154</v>
      </c>
      <c r="D28" s="29">
        <v>0</v>
      </c>
      <c r="E28" s="29">
        <v>0</v>
      </c>
      <c r="F28" s="29">
        <v>0</v>
      </c>
      <c r="G28" s="76">
        <v>0</v>
      </c>
      <c r="H28" s="29">
        <v>0</v>
      </c>
      <c r="I28" s="29">
        <v>0</v>
      </c>
      <c r="J28" s="29">
        <v>0</v>
      </c>
    </row>
    <row r="29" spans="1:12" ht="73.5" customHeight="1" x14ac:dyDescent="0.25">
      <c r="A29" s="107" t="s">
        <v>4</v>
      </c>
      <c r="B29" s="107" t="s">
        <v>830</v>
      </c>
      <c r="C29" s="5" t="s">
        <v>363</v>
      </c>
      <c r="D29" s="29">
        <v>8.4</v>
      </c>
      <c r="E29" s="29">
        <v>1.4</v>
      </c>
      <c r="F29" s="29">
        <v>1.4</v>
      </c>
      <c r="G29" s="76">
        <v>1.4</v>
      </c>
      <c r="H29" s="29">
        <v>1.4</v>
      </c>
      <c r="I29" s="29">
        <v>1.4</v>
      </c>
      <c r="J29" s="29">
        <v>1.4</v>
      </c>
    </row>
    <row r="30" spans="1:12" ht="41.25" customHeight="1" x14ac:dyDescent="0.25">
      <c r="A30" s="107"/>
      <c r="B30" s="107"/>
      <c r="C30" s="107" t="s">
        <v>1177</v>
      </c>
      <c r="D30" s="29"/>
      <c r="E30" s="29"/>
      <c r="F30" s="29"/>
      <c r="G30" s="76"/>
      <c r="H30" s="29"/>
      <c r="I30" s="12"/>
      <c r="J30" s="12"/>
    </row>
    <row r="31" spans="1:12" ht="57" customHeight="1" x14ac:dyDescent="0.25">
      <c r="A31" s="107"/>
      <c r="B31" s="107"/>
      <c r="C31" s="107" t="s">
        <v>1155</v>
      </c>
      <c r="D31" s="29">
        <v>1.2</v>
      </c>
      <c r="E31" s="29">
        <v>0.2</v>
      </c>
      <c r="F31" s="29">
        <v>0.2</v>
      </c>
      <c r="G31" s="76">
        <v>0.2</v>
      </c>
      <c r="H31" s="29">
        <v>0.2</v>
      </c>
      <c r="I31" s="29">
        <v>0.2</v>
      </c>
      <c r="J31" s="29">
        <v>0.2</v>
      </c>
    </row>
    <row r="32" spans="1:12" ht="57" customHeight="1" x14ac:dyDescent="0.25">
      <c r="A32" s="107"/>
      <c r="B32" s="107"/>
      <c r="C32" s="107" t="s">
        <v>1156</v>
      </c>
      <c r="D32" s="29">
        <v>1.8</v>
      </c>
      <c r="E32" s="29">
        <v>0.3</v>
      </c>
      <c r="F32" s="29">
        <v>0.3</v>
      </c>
      <c r="G32" s="76">
        <v>0.3</v>
      </c>
      <c r="H32" s="29">
        <v>0.3</v>
      </c>
      <c r="I32" s="29">
        <v>0.3</v>
      </c>
      <c r="J32" s="29">
        <v>0.3</v>
      </c>
    </row>
    <row r="33" spans="1:10" ht="57" customHeight="1" x14ac:dyDescent="0.25">
      <c r="A33" s="107"/>
      <c r="B33" s="107"/>
      <c r="C33" s="107" t="s">
        <v>1157</v>
      </c>
      <c r="D33" s="29">
        <v>1.8</v>
      </c>
      <c r="E33" s="29">
        <v>0.3</v>
      </c>
      <c r="F33" s="29">
        <v>0.3</v>
      </c>
      <c r="G33" s="76">
        <v>0.3</v>
      </c>
      <c r="H33" s="29">
        <v>0.3</v>
      </c>
      <c r="I33" s="29">
        <v>0.3</v>
      </c>
      <c r="J33" s="29">
        <v>0.3</v>
      </c>
    </row>
    <row r="34" spans="1:10" ht="57" customHeight="1" x14ac:dyDescent="0.25">
      <c r="A34" s="107"/>
      <c r="B34" s="107"/>
      <c r="C34" s="107" t="s">
        <v>1158</v>
      </c>
      <c r="D34" s="29">
        <v>1.2</v>
      </c>
      <c r="E34" s="29">
        <v>0.2</v>
      </c>
      <c r="F34" s="29">
        <v>0.2</v>
      </c>
      <c r="G34" s="76">
        <v>0.2</v>
      </c>
      <c r="H34" s="29">
        <v>0.2</v>
      </c>
      <c r="I34" s="29">
        <v>0.2</v>
      </c>
      <c r="J34" s="29">
        <v>0.2</v>
      </c>
    </row>
    <row r="35" spans="1:10" ht="57" customHeight="1" x14ac:dyDescent="0.25">
      <c r="A35" s="107"/>
      <c r="B35" s="107"/>
      <c r="C35" s="107" t="s">
        <v>1159</v>
      </c>
      <c r="D35" s="29">
        <v>1.2</v>
      </c>
      <c r="E35" s="29">
        <v>0.2</v>
      </c>
      <c r="F35" s="29">
        <v>0.2</v>
      </c>
      <c r="G35" s="76">
        <v>0.2</v>
      </c>
      <c r="H35" s="29">
        <v>0.2</v>
      </c>
      <c r="I35" s="29">
        <v>0.2</v>
      </c>
      <c r="J35" s="29">
        <v>0.2</v>
      </c>
    </row>
    <row r="36" spans="1:10" ht="57" customHeight="1" x14ac:dyDescent="0.25">
      <c r="A36" s="107"/>
      <c r="B36" s="107"/>
      <c r="C36" s="107" t="s">
        <v>1160</v>
      </c>
      <c r="D36" s="29">
        <v>1.2</v>
      </c>
      <c r="E36" s="29">
        <v>0.2</v>
      </c>
      <c r="F36" s="29">
        <v>0.2</v>
      </c>
      <c r="G36" s="76">
        <v>0.2</v>
      </c>
      <c r="H36" s="29">
        <v>0.2</v>
      </c>
      <c r="I36" s="29">
        <v>0.2</v>
      </c>
      <c r="J36" s="29">
        <v>0.2</v>
      </c>
    </row>
    <row r="37" spans="1:10" ht="57" customHeight="1" x14ac:dyDescent="0.25">
      <c r="A37" s="107"/>
      <c r="B37" s="107"/>
      <c r="C37" s="107" t="s">
        <v>1154</v>
      </c>
      <c r="D37" s="29">
        <v>0</v>
      </c>
      <c r="E37" s="29">
        <v>0</v>
      </c>
      <c r="F37" s="29">
        <v>0</v>
      </c>
      <c r="G37" s="76">
        <v>0</v>
      </c>
      <c r="H37" s="29">
        <v>0</v>
      </c>
      <c r="I37" s="29">
        <v>0</v>
      </c>
      <c r="J37" s="29">
        <v>0</v>
      </c>
    </row>
    <row r="38" spans="1:10" ht="73.5" customHeight="1" x14ac:dyDescent="0.25">
      <c r="A38" s="107" t="s">
        <v>5</v>
      </c>
      <c r="B38" s="107" t="s">
        <v>831</v>
      </c>
      <c r="C38" s="5" t="s">
        <v>363</v>
      </c>
      <c r="D38" s="49">
        <v>9.6</v>
      </c>
      <c r="E38" s="49">
        <v>1.6</v>
      </c>
      <c r="F38" s="49">
        <v>1.6</v>
      </c>
      <c r="G38" s="49">
        <v>1.6</v>
      </c>
      <c r="H38" s="49">
        <v>1.6</v>
      </c>
      <c r="I38" s="49">
        <v>1.6</v>
      </c>
      <c r="J38" s="49">
        <v>1.6</v>
      </c>
    </row>
    <row r="39" spans="1:10" ht="34.5" customHeight="1" x14ac:dyDescent="0.25">
      <c r="A39" s="107"/>
      <c r="B39" s="107"/>
      <c r="C39" s="107" t="s">
        <v>1177</v>
      </c>
      <c r="D39" s="29"/>
      <c r="E39" s="29"/>
      <c r="F39" s="29"/>
      <c r="G39" s="76"/>
      <c r="H39" s="29"/>
      <c r="I39" s="12"/>
      <c r="J39" s="12"/>
    </row>
    <row r="40" spans="1:10" ht="56.25" x14ac:dyDescent="0.25">
      <c r="A40" s="107"/>
      <c r="B40" s="107"/>
      <c r="C40" s="107" t="s">
        <v>1155</v>
      </c>
      <c r="D40" s="29">
        <v>0</v>
      </c>
      <c r="E40" s="29">
        <v>0</v>
      </c>
      <c r="F40" s="29">
        <v>0</v>
      </c>
      <c r="G40" s="76">
        <v>0</v>
      </c>
      <c r="H40" s="29">
        <v>0</v>
      </c>
      <c r="I40" s="29">
        <v>0</v>
      </c>
      <c r="J40" s="29">
        <v>0</v>
      </c>
    </row>
    <row r="41" spans="1:10" ht="56.25" x14ac:dyDescent="0.25">
      <c r="A41" s="107"/>
      <c r="B41" s="107"/>
      <c r="C41" s="107" t="s">
        <v>1156</v>
      </c>
      <c r="D41" s="29">
        <v>0</v>
      </c>
      <c r="E41" s="29">
        <v>0</v>
      </c>
      <c r="F41" s="29">
        <v>0</v>
      </c>
      <c r="G41" s="76">
        <v>0</v>
      </c>
      <c r="H41" s="29">
        <v>0</v>
      </c>
      <c r="I41" s="29">
        <v>0</v>
      </c>
      <c r="J41" s="29">
        <v>0</v>
      </c>
    </row>
    <row r="42" spans="1:10" ht="54.75" customHeight="1" x14ac:dyDescent="0.25">
      <c r="A42" s="107"/>
      <c r="B42" s="107"/>
      <c r="C42" s="107" t="s">
        <v>1157</v>
      </c>
      <c r="D42" s="29">
        <v>0</v>
      </c>
      <c r="E42" s="29">
        <v>0</v>
      </c>
      <c r="F42" s="29">
        <v>0</v>
      </c>
      <c r="G42" s="76">
        <v>0</v>
      </c>
      <c r="H42" s="29">
        <v>0</v>
      </c>
      <c r="I42" s="29">
        <v>0</v>
      </c>
      <c r="J42" s="29">
        <v>0</v>
      </c>
    </row>
    <row r="43" spans="1:10" ht="54.75" customHeight="1" x14ac:dyDescent="0.25">
      <c r="A43" s="107"/>
      <c r="B43" s="107"/>
      <c r="C43" s="107" t="s">
        <v>1158</v>
      </c>
      <c r="D43" s="29">
        <v>0</v>
      </c>
      <c r="E43" s="29">
        <v>0</v>
      </c>
      <c r="F43" s="29">
        <v>0</v>
      </c>
      <c r="G43" s="76">
        <v>0</v>
      </c>
      <c r="H43" s="29">
        <v>0</v>
      </c>
      <c r="I43" s="29">
        <v>0</v>
      </c>
      <c r="J43" s="29">
        <v>0</v>
      </c>
    </row>
    <row r="44" spans="1:10" ht="54.75" customHeight="1" x14ac:dyDescent="0.25">
      <c r="A44" s="107"/>
      <c r="B44" s="107"/>
      <c r="C44" s="107" t="s">
        <v>1159</v>
      </c>
      <c r="D44" s="29">
        <v>0</v>
      </c>
      <c r="E44" s="29">
        <v>0</v>
      </c>
      <c r="F44" s="29">
        <v>0</v>
      </c>
      <c r="G44" s="76">
        <v>0</v>
      </c>
      <c r="H44" s="29">
        <v>0</v>
      </c>
      <c r="I44" s="29">
        <v>0</v>
      </c>
      <c r="J44" s="29">
        <v>0</v>
      </c>
    </row>
    <row r="45" spans="1:10" ht="54.75" customHeight="1" x14ac:dyDescent="0.25">
      <c r="A45" s="107"/>
      <c r="B45" s="107"/>
      <c r="C45" s="107" t="s">
        <v>1160</v>
      </c>
      <c r="D45" s="29">
        <v>0</v>
      </c>
      <c r="E45" s="29">
        <v>0</v>
      </c>
      <c r="F45" s="29">
        <v>0</v>
      </c>
      <c r="G45" s="76">
        <v>0</v>
      </c>
      <c r="H45" s="29">
        <v>0</v>
      </c>
      <c r="I45" s="29">
        <v>0</v>
      </c>
      <c r="J45" s="29">
        <v>0</v>
      </c>
    </row>
    <row r="46" spans="1:10" ht="54.75" customHeight="1" x14ac:dyDescent="0.25">
      <c r="A46" s="107"/>
      <c r="B46" s="107"/>
      <c r="C46" s="107" t="s">
        <v>1148</v>
      </c>
      <c r="D46" s="29">
        <v>0</v>
      </c>
      <c r="E46" s="29">
        <v>0</v>
      </c>
      <c r="F46" s="29">
        <v>0</v>
      </c>
      <c r="G46" s="76">
        <v>0</v>
      </c>
      <c r="H46" s="29">
        <v>0</v>
      </c>
      <c r="I46" s="29">
        <v>0</v>
      </c>
      <c r="J46" s="29">
        <v>0</v>
      </c>
    </row>
    <row r="47" spans="1:10" ht="54.75" customHeight="1" x14ac:dyDescent="0.25">
      <c r="A47" s="107"/>
      <c r="B47" s="107"/>
      <c r="C47" s="107" t="s">
        <v>7</v>
      </c>
      <c r="D47" s="29">
        <v>9.6</v>
      </c>
      <c r="E47" s="29">
        <v>1.6</v>
      </c>
      <c r="F47" s="29">
        <v>1.6</v>
      </c>
      <c r="G47" s="76">
        <v>1.6</v>
      </c>
      <c r="H47" s="29">
        <v>1.6</v>
      </c>
      <c r="I47" s="29">
        <v>1.6</v>
      </c>
      <c r="J47" s="29">
        <v>1.6</v>
      </c>
    </row>
    <row r="48" spans="1:10" ht="60" customHeight="1" x14ac:dyDescent="0.25">
      <c r="A48" s="217" t="s">
        <v>1534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0" ht="42.75" customHeight="1" x14ac:dyDescent="0.25">
      <c r="A49" s="217"/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10" ht="32.25" hidden="1" customHeight="1" x14ac:dyDescent="0.3">
      <c r="A50" s="203" t="s">
        <v>1485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ht="22.5" hidden="1" customHeight="1" x14ac:dyDescent="0.3">
      <c r="A51" s="126" t="s">
        <v>1489</v>
      </c>
      <c r="B51" s="127"/>
      <c r="C51" s="127"/>
      <c r="D51" s="127"/>
      <c r="E51" s="127"/>
      <c r="F51" s="127"/>
      <c r="G51" s="127"/>
      <c r="H51" s="127"/>
      <c r="I51" s="127"/>
      <c r="J51" s="127"/>
    </row>
    <row r="52" spans="1:10" ht="73.5" customHeight="1" x14ac:dyDescent="0.45">
      <c r="A52" s="221" t="s">
        <v>1567</v>
      </c>
      <c r="B52" s="221"/>
      <c r="C52" s="221"/>
      <c r="D52" s="221"/>
      <c r="E52" s="176"/>
      <c r="F52" s="176"/>
      <c r="G52" s="220" t="s">
        <v>1566</v>
      </c>
      <c r="H52" s="220"/>
      <c r="I52" s="220"/>
      <c r="J52" s="176"/>
    </row>
  </sheetData>
  <mergeCells count="19">
    <mergeCell ref="E1:J1"/>
    <mergeCell ref="E2:J2"/>
    <mergeCell ref="E3:J3"/>
    <mergeCell ref="E4:J4"/>
    <mergeCell ref="E5:J5"/>
    <mergeCell ref="F6:J6"/>
    <mergeCell ref="A48:J48"/>
    <mergeCell ref="A49:J49"/>
    <mergeCell ref="H13:J13"/>
    <mergeCell ref="A10:J10"/>
    <mergeCell ref="A11:J11"/>
    <mergeCell ref="A12:J12"/>
    <mergeCell ref="A14:A15"/>
    <mergeCell ref="G52:I52"/>
    <mergeCell ref="A52:D52"/>
    <mergeCell ref="B14:B15"/>
    <mergeCell ref="C14:C15"/>
    <mergeCell ref="D14:J14"/>
    <mergeCell ref="A50:J50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2" manualBreakCount="2">
    <brk id="21" max="9" man="1"/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2"/>
  <sheetViews>
    <sheetView view="pageBreakPreview" topLeftCell="A28" zoomScale="90" zoomScaleNormal="60" zoomScaleSheetLayoutView="90" workbookViewId="0">
      <selection activeCell="M22" sqref="M22"/>
    </sheetView>
  </sheetViews>
  <sheetFormatPr defaultRowHeight="15" x14ac:dyDescent="0.25"/>
  <cols>
    <col min="1" max="1" width="15" customWidth="1"/>
    <col min="2" max="2" width="25.71093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2.140625" customWidth="1"/>
    <col min="11" max="11" width="11.28515625" customWidth="1"/>
    <col min="12" max="12" width="12.5703125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26" t="s">
        <v>1495</v>
      </c>
      <c r="G3" s="226"/>
      <c r="H3" s="226"/>
      <c r="I3" s="226"/>
      <c r="J3" s="226"/>
      <c r="K3" s="226"/>
    </row>
    <row r="4" spans="1:11" ht="20.25" x14ac:dyDescent="0.25">
      <c r="F4" s="226" t="s">
        <v>9</v>
      </c>
      <c r="G4" s="226"/>
      <c r="H4" s="226"/>
      <c r="I4" s="226"/>
      <c r="J4" s="226"/>
      <c r="K4" s="226"/>
    </row>
    <row r="5" spans="1:11" ht="20.25" x14ac:dyDescent="0.25">
      <c r="F5" s="226" t="s">
        <v>10</v>
      </c>
      <c r="G5" s="226"/>
      <c r="H5" s="226"/>
      <c r="I5" s="226"/>
      <c r="J5" s="226"/>
      <c r="K5" s="226"/>
    </row>
    <row r="6" spans="1:11" ht="20.25" x14ac:dyDescent="0.25">
      <c r="F6" s="226" t="s">
        <v>11</v>
      </c>
      <c r="G6" s="226"/>
      <c r="H6" s="226"/>
      <c r="I6" s="226"/>
      <c r="J6" s="226"/>
      <c r="K6" s="226"/>
    </row>
    <row r="7" spans="1:11" ht="20.25" x14ac:dyDescent="0.25">
      <c r="F7" s="226" t="s">
        <v>1230</v>
      </c>
      <c r="G7" s="226"/>
      <c r="H7" s="226"/>
      <c r="I7" s="226"/>
      <c r="J7" s="226"/>
      <c r="K7" s="226"/>
    </row>
    <row r="8" spans="1:11" ht="20.25" x14ac:dyDescent="0.3">
      <c r="F8" s="222"/>
      <c r="G8" s="222"/>
      <c r="H8" s="222"/>
      <c r="I8" s="222"/>
      <c r="J8" s="222"/>
      <c r="K8" s="222"/>
    </row>
    <row r="12" spans="1:11" ht="18.75" x14ac:dyDescent="0.25">
      <c r="A12" s="224" t="s">
        <v>364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</row>
    <row r="13" spans="1:11" ht="18.75" x14ac:dyDescent="0.25">
      <c r="A13" s="224" t="s">
        <v>35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</row>
    <row r="14" spans="1:11" ht="18.75" x14ac:dyDescent="0.25">
      <c r="A14" s="224" t="s">
        <v>36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</row>
    <row r="15" spans="1:11" ht="18.75" x14ac:dyDescent="0.25">
      <c r="A15" s="225" t="s">
        <v>1483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</row>
    <row r="16" spans="1:11" ht="18.75" x14ac:dyDescent="0.3">
      <c r="A16" s="121"/>
      <c r="B16" s="121"/>
      <c r="C16" s="121"/>
      <c r="D16" s="121"/>
      <c r="E16" s="121"/>
      <c r="F16" s="121"/>
      <c r="G16" s="121"/>
      <c r="H16" s="121"/>
      <c r="I16" s="122"/>
      <c r="J16" s="122"/>
      <c r="K16" s="122"/>
    </row>
    <row r="17" spans="1:14" ht="88.5" customHeight="1" x14ac:dyDescent="0.25">
      <c r="A17" s="223" t="s">
        <v>0</v>
      </c>
      <c r="B17" s="223" t="s">
        <v>1</v>
      </c>
      <c r="C17" s="223" t="s">
        <v>29</v>
      </c>
      <c r="D17" s="223" t="s">
        <v>795</v>
      </c>
      <c r="E17" s="223"/>
      <c r="F17" s="223"/>
      <c r="G17" s="223"/>
      <c r="H17" s="223"/>
      <c r="I17" s="223"/>
      <c r="J17" s="223"/>
      <c r="K17" s="223"/>
    </row>
    <row r="18" spans="1:14" ht="15.75" x14ac:dyDescent="0.25">
      <c r="A18" s="223"/>
      <c r="B18" s="223"/>
      <c r="C18" s="223"/>
      <c r="D18" s="79" t="s">
        <v>363</v>
      </c>
      <c r="E18" s="79">
        <v>2018</v>
      </c>
      <c r="F18" s="79">
        <v>2019</v>
      </c>
      <c r="G18" s="79">
        <v>2020</v>
      </c>
      <c r="H18" s="79">
        <v>2021</v>
      </c>
      <c r="I18" s="79">
        <v>2022</v>
      </c>
      <c r="J18" s="79">
        <v>2023</v>
      </c>
      <c r="K18" s="79">
        <v>2024</v>
      </c>
    </row>
    <row r="19" spans="1:14" ht="15.75" x14ac:dyDescent="0.25">
      <c r="A19" s="78">
        <v>1</v>
      </c>
      <c r="B19" s="78">
        <v>2</v>
      </c>
      <c r="C19" s="78">
        <v>3</v>
      </c>
      <c r="D19" s="78">
        <v>4</v>
      </c>
      <c r="E19" s="78">
        <v>5</v>
      </c>
      <c r="F19" s="78">
        <v>6</v>
      </c>
      <c r="G19" s="78">
        <v>7</v>
      </c>
      <c r="H19" s="78">
        <v>8</v>
      </c>
      <c r="I19" s="78">
        <v>9</v>
      </c>
      <c r="J19" s="78">
        <v>10</v>
      </c>
      <c r="K19" s="78">
        <v>11</v>
      </c>
    </row>
    <row r="20" spans="1:14" ht="111.75" customHeight="1" x14ac:dyDescent="0.25">
      <c r="A20" s="9" t="s">
        <v>3</v>
      </c>
      <c r="B20" s="78" t="s">
        <v>1232</v>
      </c>
      <c r="C20" s="9" t="s">
        <v>30</v>
      </c>
      <c r="D20" s="31">
        <v>4380245.29</v>
      </c>
      <c r="E20" s="31">
        <v>498527.99</v>
      </c>
      <c r="F20" s="31">
        <v>518969.97</v>
      </c>
      <c r="G20" s="31">
        <v>481869.73</v>
      </c>
      <c r="H20" s="31">
        <v>601666.44000000006</v>
      </c>
      <c r="I20" s="31">
        <v>913408.97999999986</v>
      </c>
      <c r="J20" s="31">
        <v>1119572.08</v>
      </c>
      <c r="K20" s="31">
        <v>246230.1</v>
      </c>
      <c r="M20" s="7"/>
      <c r="N20" s="27"/>
    </row>
    <row r="21" spans="1:14" ht="20.25" customHeight="1" x14ac:dyDescent="0.25">
      <c r="A21" s="9"/>
      <c r="B21" s="9"/>
      <c r="C21" s="9" t="s">
        <v>31</v>
      </c>
      <c r="D21" s="31">
        <v>2311880.54</v>
      </c>
      <c r="E21" s="31">
        <v>293720.33999999997</v>
      </c>
      <c r="F21" s="31">
        <v>472180.08999999997</v>
      </c>
      <c r="G21" s="31">
        <v>369601.33999999997</v>
      </c>
      <c r="H21" s="31">
        <v>264762.19</v>
      </c>
      <c r="I21" s="31">
        <v>335974.97</v>
      </c>
      <c r="J21" s="31">
        <v>334339.05</v>
      </c>
      <c r="K21" s="31">
        <v>241302.56</v>
      </c>
      <c r="M21" s="7"/>
    </row>
    <row r="22" spans="1:14" ht="30.75" customHeight="1" x14ac:dyDescent="0.25">
      <c r="A22" s="9"/>
      <c r="B22" s="9"/>
      <c r="C22" s="9" t="s">
        <v>32</v>
      </c>
      <c r="D22" s="31">
        <v>1937767.14</v>
      </c>
      <c r="E22" s="31">
        <v>113666.5</v>
      </c>
      <c r="F22" s="31">
        <v>33226.329999999994</v>
      </c>
      <c r="G22" s="31">
        <v>103741.39</v>
      </c>
      <c r="H22" s="31">
        <v>324444.86</v>
      </c>
      <c r="I22" s="31">
        <v>572542.2699999999</v>
      </c>
      <c r="J22" s="31">
        <v>785221.25</v>
      </c>
      <c r="K22" s="31">
        <v>4924.54</v>
      </c>
      <c r="M22" s="7"/>
    </row>
    <row r="23" spans="1:14" ht="25.5" x14ac:dyDescent="0.25">
      <c r="A23" s="9"/>
      <c r="B23" s="9"/>
      <c r="C23" s="9" t="s">
        <v>33</v>
      </c>
      <c r="D23" s="31">
        <v>37973.07</v>
      </c>
      <c r="E23" s="31">
        <v>816.6099999999999</v>
      </c>
      <c r="F23" s="31">
        <v>13563.55</v>
      </c>
      <c r="G23" s="31">
        <v>6227</v>
      </c>
      <c r="H23" s="31">
        <v>12459.39</v>
      </c>
      <c r="I23" s="31">
        <v>4891.74</v>
      </c>
      <c r="J23" s="31">
        <v>11.780000000000001</v>
      </c>
      <c r="K23" s="31">
        <v>3</v>
      </c>
      <c r="L23" s="27"/>
      <c r="M23" s="7"/>
    </row>
    <row r="24" spans="1:14" x14ac:dyDescent="0.25">
      <c r="A24" s="9"/>
      <c r="B24" s="9"/>
      <c r="C24" s="9" t="s">
        <v>34</v>
      </c>
      <c r="D24" s="31">
        <v>92624.540000000008</v>
      </c>
      <c r="E24" s="31">
        <v>90324.540000000008</v>
      </c>
      <c r="F24" s="31">
        <v>0</v>
      </c>
      <c r="G24" s="31">
        <v>2300</v>
      </c>
      <c r="H24" s="31">
        <v>0</v>
      </c>
      <c r="I24" s="31">
        <v>0</v>
      </c>
      <c r="J24" s="31">
        <v>0</v>
      </c>
      <c r="K24" s="31">
        <v>0</v>
      </c>
      <c r="M24" s="7"/>
    </row>
    <row r="25" spans="1:14" ht="38.25" x14ac:dyDescent="0.25">
      <c r="A25" s="9" t="s">
        <v>4</v>
      </c>
      <c r="B25" s="9" t="s">
        <v>830</v>
      </c>
      <c r="C25" s="9" t="s">
        <v>30</v>
      </c>
      <c r="D25" s="31">
        <v>1171251.3900000001</v>
      </c>
      <c r="E25" s="31">
        <v>328431.73</v>
      </c>
      <c r="F25" s="31">
        <v>222052.95</v>
      </c>
      <c r="G25" s="31">
        <v>220158.69</v>
      </c>
      <c r="H25" s="31">
        <v>169620.78</v>
      </c>
      <c r="I25" s="31">
        <v>115985.94</v>
      </c>
      <c r="J25" s="31">
        <v>115001.3</v>
      </c>
      <c r="K25" s="31">
        <v>0</v>
      </c>
    </row>
    <row r="26" spans="1:14" x14ac:dyDescent="0.25">
      <c r="A26" s="9"/>
      <c r="B26" s="9"/>
      <c r="C26" s="9" t="s">
        <v>31</v>
      </c>
      <c r="D26" s="31">
        <v>1030954.48</v>
      </c>
      <c r="E26" s="31">
        <v>207559.27</v>
      </c>
      <c r="F26" s="31">
        <v>217093.26</v>
      </c>
      <c r="G26" s="31">
        <v>214881.51</v>
      </c>
      <c r="H26" s="31">
        <v>165974.49</v>
      </c>
      <c r="I26" s="31">
        <v>112745.95</v>
      </c>
      <c r="J26" s="31">
        <v>112700</v>
      </c>
      <c r="K26" s="31">
        <v>0</v>
      </c>
    </row>
    <row r="27" spans="1:14" ht="34.5" customHeight="1" x14ac:dyDescent="0.25">
      <c r="A27" s="9"/>
      <c r="B27" s="9"/>
      <c r="C27" s="9" t="s">
        <v>32</v>
      </c>
      <c r="D27" s="31">
        <v>53432.12</v>
      </c>
      <c r="E27" s="31">
        <v>36628.14</v>
      </c>
      <c r="F27" s="31">
        <v>4430.47</v>
      </c>
      <c r="G27" s="31">
        <v>4385.34</v>
      </c>
      <c r="H27" s="31">
        <v>3387.23</v>
      </c>
      <c r="I27" s="31">
        <v>2300.94</v>
      </c>
      <c r="J27" s="31">
        <v>2300</v>
      </c>
      <c r="K27" s="31">
        <v>0</v>
      </c>
    </row>
    <row r="28" spans="1:14" ht="25.5" x14ac:dyDescent="0.25">
      <c r="A28" s="9"/>
      <c r="B28" s="9"/>
      <c r="C28" s="9" t="s">
        <v>33</v>
      </c>
      <c r="D28" s="31">
        <v>2886.91</v>
      </c>
      <c r="E28" s="31">
        <v>266.44</v>
      </c>
      <c r="F28" s="31">
        <v>529.22</v>
      </c>
      <c r="G28" s="31">
        <v>891.84</v>
      </c>
      <c r="H28" s="31">
        <v>259.06</v>
      </c>
      <c r="I28" s="31">
        <v>939.05</v>
      </c>
      <c r="J28" s="31">
        <v>1.3</v>
      </c>
      <c r="K28" s="31">
        <v>0</v>
      </c>
      <c r="M28" s="27"/>
    </row>
    <row r="29" spans="1:14" x14ac:dyDescent="0.25">
      <c r="A29" s="9"/>
      <c r="B29" s="9"/>
      <c r="C29" s="9" t="s">
        <v>34</v>
      </c>
      <c r="D29" s="31">
        <v>83977.88</v>
      </c>
      <c r="E29" s="31">
        <v>83977.88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</row>
    <row r="30" spans="1:14" ht="25.5" x14ac:dyDescent="0.25">
      <c r="A30" s="9" t="s">
        <v>5</v>
      </c>
      <c r="B30" s="9" t="s">
        <v>831</v>
      </c>
      <c r="C30" s="9" t="s">
        <v>30</v>
      </c>
      <c r="D30" s="31">
        <v>3208993.9000000004</v>
      </c>
      <c r="E30" s="31">
        <v>170096.26</v>
      </c>
      <c r="F30" s="31">
        <v>296917.02</v>
      </c>
      <c r="G30" s="31">
        <v>261711.04</v>
      </c>
      <c r="H30" s="31">
        <v>432045.66000000003</v>
      </c>
      <c r="I30" s="31">
        <v>797423.03999999992</v>
      </c>
      <c r="J30" s="31">
        <v>1004570.78</v>
      </c>
      <c r="K30" s="31">
        <v>246230.1</v>
      </c>
      <c r="L30" s="27"/>
    </row>
    <row r="31" spans="1:14" x14ac:dyDescent="0.25">
      <c r="A31" s="9"/>
      <c r="B31" s="9"/>
      <c r="C31" s="9" t="s">
        <v>31</v>
      </c>
      <c r="D31" s="31">
        <v>1280926.06</v>
      </c>
      <c r="E31" s="31">
        <v>86161.07</v>
      </c>
      <c r="F31" s="31">
        <v>255086.83</v>
      </c>
      <c r="G31" s="31">
        <v>154719.82999999999</v>
      </c>
      <c r="H31" s="31">
        <v>98787.7</v>
      </c>
      <c r="I31" s="31">
        <v>223229.02</v>
      </c>
      <c r="J31" s="31">
        <v>221639.05</v>
      </c>
      <c r="K31" s="31">
        <v>241302.56</v>
      </c>
      <c r="L31" s="27"/>
    </row>
    <row r="32" spans="1:14" ht="30.75" customHeight="1" x14ac:dyDescent="0.25">
      <c r="A32" s="9"/>
      <c r="B32" s="9"/>
      <c r="C32" s="9" t="s">
        <v>32</v>
      </c>
      <c r="D32" s="31">
        <v>1884335.02</v>
      </c>
      <c r="E32" s="31">
        <v>77038.36</v>
      </c>
      <c r="F32" s="31">
        <v>28795.859999999997</v>
      </c>
      <c r="G32" s="31">
        <v>99356.05</v>
      </c>
      <c r="H32" s="31">
        <v>321057.63</v>
      </c>
      <c r="I32" s="31">
        <v>570241.32999999996</v>
      </c>
      <c r="J32" s="31">
        <v>782921.25</v>
      </c>
      <c r="K32" s="31">
        <v>4924.54</v>
      </c>
      <c r="L32" s="27"/>
    </row>
    <row r="33" spans="1:13" ht="25.5" x14ac:dyDescent="0.25">
      <c r="A33" s="9"/>
      <c r="B33" s="9"/>
      <c r="C33" s="9" t="s">
        <v>33</v>
      </c>
      <c r="D33" s="31">
        <v>35086.160000000003</v>
      </c>
      <c r="E33" s="31">
        <v>550.16999999999996</v>
      </c>
      <c r="F33" s="31">
        <v>13034.33</v>
      </c>
      <c r="G33" s="31">
        <v>5335.16</v>
      </c>
      <c r="H33" s="31">
        <v>12200.33</v>
      </c>
      <c r="I33" s="31">
        <v>3952.69</v>
      </c>
      <c r="J33" s="31">
        <v>10.48</v>
      </c>
      <c r="K33" s="31">
        <v>3</v>
      </c>
      <c r="L33" s="27"/>
    </row>
    <row r="34" spans="1:13" x14ac:dyDescent="0.25">
      <c r="A34" s="9"/>
      <c r="B34" s="9"/>
      <c r="C34" s="9" t="s">
        <v>34</v>
      </c>
      <c r="D34" s="31">
        <v>8646.66</v>
      </c>
      <c r="E34" s="31">
        <v>6346.66</v>
      </c>
      <c r="F34" s="31">
        <v>0</v>
      </c>
      <c r="G34" s="31">
        <v>2300</v>
      </c>
      <c r="H34" s="31">
        <v>0</v>
      </c>
      <c r="I34" s="31">
        <v>0</v>
      </c>
      <c r="J34" s="31">
        <v>0</v>
      </c>
      <c r="K34" s="31">
        <v>0</v>
      </c>
      <c r="L34" s="27"/>
    </row>
    <row r="35" spans="1:13" ht="101.25" customHeight="1" x14ac:dyDescent="0.25">
      <c r="A35" s="9" t="s">
        <v>6</v>
      </c>
      <c r="B35" s="9" t="s">
        <v>832</v>
      </c>
      <c r="C35" s="9" t="s">
        <v>30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M35" s="27"/>
    </row>
    <row r="36" spans="1:13" ht="33.75" customHeight="1" x14ac:dyDescent="0.25">
      <c r="A36" s="9"/>
      <c r="B36" s="9"/>
      <c r="C36" s="9" t="s">
        <v>31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</row>
    <row r="37" spans="1:13" ht="36.75" customHeight="1" x14ac:dyDescent="0.25">
      <c r="A37" s="9"/>
      <c r="B37" s="9"/>
      <c r="C37" s="9" t="s">
        <v>32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</row>
    <row r="38" spans="1:13" ht="36" customHeight="1" x14ac:dyDescent="0.25">
      <c r="A38" s="9"/>
      <c r="B38" s="9"/>
      <c r="C38" s="9" t="s">
        <v>33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</row>
    <row r="39" spans="1:13" x14ac:dyDescent="0.25">
      <c r="A39" s="9"/>
      <c r="B39" s="9"/>
      <c r="C39" s="9" t="s">
        <v>34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</row>
    <row r="40" spans="1:13" ht="25.5" x14ac:dyDescent="0.25">
      <c r="A40" s="9" t="s">
        <v>814</v>
      </c>
      <c r="B40" s="9" t="s">
        <v>833</v>
      </c>
      <c r="C40" s="9" t="s">
        <v>30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</row>
    <row r="41" spans="1:13" x14ac:dyDescent="0.25">
      <c r="A41" s="9"/>
      <c r="B41" s="9"/>
      <c r="C41" s="9" t="s">
        <v>31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</row>
    <row r="42" spans="1:13" x14ac:dyDescent="0.25">
      <c r="A42" s="9"/>
      <c r="B42" s="9"/>
      <c r="C42" s="9" t="s">
        <v>32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</row>
    <row r="43" spans="1:13" ht="25.5" x14ac:dyDescent="0.25">
      <c r="A43" s="9"/>
      <c r="B43" s="66"/>
      <c r="C43" s="9" t="s">
        <v>33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</row>
    <row r="44" spans="1:13" x14ac:dyDescent="0.25">
      <c r="A44" s="9"/>
      <c r="B44" s="67"/>
      <c r="C44" s="9" t="s">
        <v>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</row>
    <row r="45" spans="1:13" x14ac:dyDescent="0.25">
      <c r="A45" s="61"/>
      <c r="B45" s="61"/>
      <c r="C45" s="61"/>
      <c r="D45" s="62"/>
      <c r="E45" s="62"/>
      <c r="F45" s="62"/>
      <c r="G45" s="62"/>
      <c r="H45" s="62"/>
      <c r="I45" s="62"/>
      <c r="J45" s="62"/>
      <c r="K45" s="62"/>
    </row>
    <row r="46" spans="1:13" x14ac:dyDescent="0.25">
      <c r="A46" s="61"/>
      <c r="B46" s="61"/>
      <c r="C46" s="61"/>
      <c r="D46" s="62"/>
      <c r="E46" s="62"/>
      <c r="F46" s="62"/>
      <c r="G46" s="62"/>
      <c r="H46" s="62"/>
      <c r="I46" s="62"/>
      <c r="J46" s="62"/>
      <c r="K46" s="62"/>
    </row>
    <row r="47" spans="1:13" ht="15" customHeight="1" x14ac:dyDescent="0.25">
      <c r="A47" s="227" t="s">
        <v>835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</row>
    <row r="48" spans="1:13" ht="30.75" customHeight="1" x14ac:dyDescent="0.25">
      <c r="A48" s="227"/>
      <c r="B48" s="227"/>
      <c r="C48" s="227"/>
      <c r="D48" s="227"/>
      <c r="E48" s="227"/>
      <c r="F48" s="227"/>
      <c r="G48" s="227"/>
      <c r="H48" s="227"/>
      <c r="I48" s="227"/>
      <c r="J48" s="227"/>
      <c r="K48" s="227"/>
    </row>
    <row r="49" spans="1:11" ht="18.75" hidden="1" x14ac:dyDescent="0.3">
      <c r="A49" s="203" t="s">
        <v>1485</v>
      </c>
      <c r="B49" s="203"/>
      <c r="C49" s="203"/>
      <c r="D49" s="203"/>
      <c r="E49" s="203"/>
      <c r="F49" s="203"/>
      <c r="G49" s="203"/>
      <c r="H49" s="203"/>
      <c r="I49" s="203"/>
      <c r="J49" s="203"/>
    </row>
    <row r="50" spans="1:11" ht="18.75" hidden="1" x14ac:dyDescent="0.3">
      <c r="A50" s="126" t="s">
        <v>1490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1" ht="18.75" x14ac:dyDescent="0.3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t="57" customHeight="1" x14ac:dyDescent="0.3">
      <c r="A52" s="229" t="s">
        <v>1567</v>
      </c>
      <c r="B52" s="229"/>
      <c r="C52" s="229"/>
      <c r="D52" s="229"/>
      <c r="E52" s="229"/>
      <c r="I52" s="228" t="s">
        <v>1568</v>
      </c>
      <c r="J52" s="228"/>
    </row>
  </sheetData>
  <mergeCells count="20">
    <mergeCell ref="A47:K47"/>
    <mergeCell ref="A48:K48"/>
    <mergeCell ref="A49:J49"/>
    <mergeCell ref="I52:J52"/>
    <mergeCell ref="A52:E52"/>
    <mergeCell ref="A51:K51"/>
    <mergeCell ref="F3:K3"/>
    <mergeCell ref="F4:K4"/>
    <mergeCell ref="F5:K5"/>
    <mergeCell ref="F6:K6"/>
    <mergeCell ref="F7:K7"/>
    <mergeCell ref="F8:K8"/>
    <mergeCell ref="A17:A18"/>
    <mergeCell ref="B17:B18"/>
    <mergeCell ref="C17:C18"/>
    <mergeCell ref="A12:K12"/>
    <mergeCell ref="A13:K13"/>
    <mergeCell ref="A14:K14"/>
    <mergeCell ref="A15:K15"/>
    <mergeCell ref="D17:K17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2" manualBreakCount="2">
    <brk id="20" max="16383" man="1"/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1"/>
  <sheetViews>
    <sheetView view="pageBreakPreview" topLeftCell="A19" zoomScale="90" zoomScaleNormal="60" zoomScaleSheetLayoutView="90" workbookViewId="0">
      <selection activeCell="I41" sqref="I41:J41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42578125" customWidth="1"/>
    <col min="10" max="10" width="11.28515625" customWidth="1"/>
    <col min="11" max="11" width="12.5703125" bestFit="1" customWidth="1"/>
    <col min="12" max="12" width="14.85546875" bestFit="1" customWidth="1"/>
    <col min="13" max="13" width="12.42578125" customWidth="1"/>
    <col min="15" max="15" width="16.7109375" customWidth="1"/>
  </cols>
  <sheetData>
    <row r="3" spans="1:10" ht="20.25" x14ac:dyDescent="0.25">
      <c r="E3" s="226" t="s">
        <v>1225</v>
      </c>
      <c r="F3" s="226"/>
      <c r="G3" s="226"/>
      <c r="H3" s="226"/>
      <c r="I3" s="226"/>
      <c r="J3" s="226"/>
    </row>
    <row r="4" spans="1:10" ht="20.25" x14ac:dyDescent="0.25">
      <c r="E4" s="226" t="s">
        <v>9</v>
      </c>
      <c r="F4" s="226"/>
      <c r="G4" s="226"/>
      <c r="H4" s="226"/>
      <c r="I4" s="226"/>
      <c r="J4" s="226"/>
    </row>
    <row r="5" spans="1:10" ht="20.25" x14ac:dyDescent="0.25">
      <c r="E5" s="226" t="s">
        <v>10</v>
      </c>
      <c r="F5" s="226"/>
      <c r="G5" s="226"/>
      <c r="H5" s="226"/>
      <c r="I5" s="226"/>
      <c r="J5" s="226"/>
    </row>
    <row r="6" spans="1:10" ht="20.25" x14ac:dyDescent="0.25">
      <c r="E6" s="226" t="s">
        <v>11</v>
      </c>
      <c r="F6" s="226"/>
      <c r="G6" s="226"/>
      <c r="H6" s="226"/>
      <c r="I6" s="226"/>
      <c r="J6" s="226"/>
    </row>
    <row r="7" spans="1:10" ht="20.25" x14ac:dyDescent="0.25">
      <c r="E7" s="226" t="s">
        <v>1230</v>
      </c>
      <c r="F7" s="226"/>
      <c r="G7" s="226"/>
      <c r="H7" s="226"/>
      <c r="I7" s="226"/>
      <c r="J7" s="226"/>
    </row>
    <row r="8" spans="1:10" ht="20.25" x14ac:dyDescent="0.3">
      <c r="E8" s="222"/>
      <c r="F8" s="222"/>
      <c r="G8" s="222"/>
      <c r="H8" s="222"/>
      <c r="I8" s="222"/>
      <c r="J8" s="222"/>
    </row>
    <row r="12" spans="1:10" ht="18.75" x14ac:dyDescent="0.25">
      <c r="A12" s="224" t="s">
        <v>364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8.75" x14ac:dyDescent="0.25">
      <c r="A13" s="224" t="s">
        <v>35</v>
      </c>
      <c r="B13" s="224"/>
      <c r="C13" s="224"/>
      <c r="D13" s="224"/>
      <c r="E13" s="224"/>
      <c r="F13" s="224"/>
      <c r="G13" s="224"/>
      <c r="H13" s="224"/>
      <c r="I13" s="224"/>
      <c r="J13" s="224"/>
    </row>
    <row r="14" spans="1:10" ht="18.75" x14ac:dyDescent="0.25">
      <c r="A14" s="224" t="s">
        <v>36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spans="1:10" ht="18.75" x14ac:dyDescent="0.25">
      <c r="A15" s="225" t="s">
        <v>1484</v>
      </c>
      <c r="B15" s="225"/>
      <c r="C15" s="225"/>
      <c r="D15" s="225"/>
      <c r="E15" s="225"/>
      <c r="F15" s="225"/>
      <c r="G15" s="225"/>
      <c r="H15" s="225"/>
      <c r="I15" s="225"/>
      <c r="J15" s="225"/>
    </row>
    <row r="16" spans="1:10" ht="18.75" x14ac:dyDescent="0.3">
      <c r="A16" s="121"/>
      <c r="B16" s="121"/>
      <c r="C16" s="121"/>
      <c r="D16" s="121"/>
      <c r="E16" s="121"/>
      <c r="F16" s="121"/>
      <c r="G16" s="121"/>
      <c r="H16" s="232"/>
      <c r="I16" s="232"/>
      <c r="J16" s="232"/>
    </row>
    <row r="17" spans="1:13" ht="88.5" customHeight="1" x14ac:dyDescent="0.25">
      <c r="A17" s="223" t="s">
        <v>0</v>
      </c>
      <c r="B17" s="223" t="s">
        <v>1</v>
      </c>
      <c r="C17" s="223" t="s">
        <v>29</v>
      </c>
      <c r="D17" s="223" t="s">
        <v>1502</v>
      </c>
      <c r="E17" s="223"/>
      <c r="F17" s="223"/>
      <c r="G17" s="223"/>
      <c r="H17" s="223"/>
      <c r="I17" s="223"/>
      <c r="J17" s="223"/>
    </row>
    <row r="18" spans="1:13" ht="15.75" x14ac:dyDescent="0.25">
      <c r="A18" s="223"/>
      <c r="B18" s="223"/>
      <c r="C18" s="223"/>
      <c r="D18" s="79" t="s">
        <v>363</v>
      </c>
      <c r="E18" s="79">
        <v>2025</v>
      </c>
      <c r="F18" s="79">
        <v>2026</v>
      </c>
      <c r="G18" s="79">
        <v>2027</v>
      </c>
      <c r="H18" s="79">
        <v>2028</v>
      </c>
      <c r="I18" s="79">
        <v>2029</v>
      </c>
      <c r="J18" s="79">
        <v>2030</v>
      </c>
    </row>
    <row r="19" spans="1:13" ht="15.75" x14ac:dyDescent="0.25">
      <c r="A19" s="110">
        <v>1</v>
      </c>
      <c r="B19" s="110">
        <v>2</v>
      </c>
      <c r="C19" s="110">
        <v>3</v>
      </c>
      <c r="D19" s="110">
        <v>4</v>
      </c>
      <c r="E19" s="110">
        <v>5</v>
      </c>
      <c r="F19" s="110">
        <v>6</v>
      </c>
      <c r="G19" s="110">
        <v>7</v>
      </c>
      <c r="H19" s="110">
        <v>8</v>
      </c>
      <c r="I19" s="110">
        <v>9</v>
      </c>
      <c r="J19" s="110">
        <v>10</v>
      </c>
    </row>
    <row r="20" spans="1:13" ht="111.75" customHeight="1" x14ac:dyDescent="0.25">
      <c r="A20" s="9" t="s">
        <v>3</v>
      </c>
      <c r="B20" s="110" t="s">
        <v>1232</v>
      </c>
      <c r="C20" s="9" t="s">
        <v>30</v>
      </c>
      <c r="D20" s="31">
        <v>1477380.6</v>
      </c>
      <c r="E20" s="31">
        <v>246230.1</v>
      </c>
      <c r="F20" s="31">
        <v>246230.1</v>
      </c>
      <c r="G20" s="31">
        <v>246230.1</v>
      </c>
      <c r="H20" s="31">
        <v>246230.1</v>
      </c>
      <c r="I20" s="31">
        <v>246230.1</v>
      </c>
      <c r="J20" s="31">
        <v>246230.1</v>
      </c>
      <c r="K20" s="27">
        <f>D20+'Приложение 5 '!D20</f>
        <v>5857625.8900000006</v>
      </c>
      <c r="L20" s="7"/>
      <c r="M20" s="27"/>
    </row>
    <row r="21" spans="1:13" ht="20.25" customHeight="1" x14ac:dyDescent="0.25">
      <c r="A21" s="9"/>
      <c r="B21" s="9"/>
      <c r="C21" s="9" t="s">
        <v>31</v>
      </c>
      <c r="D21" s="31">
        <v>1447815.36</v>
      </c>
      <c r="E21" s="31">
        <v>241302.56</v>
      </c>
      <c r="F21" s="31">
        <v>241302.56</v>
      </c>
      <c r="G21" s="31">
        <v>241302.56</v>
      </c>
      <c r="H21" s="31">
        <v>241302.56</v>
      </c>
      <c r="I21" s="31">
        <v>241302.56</v>
      </c>
      <c r="J21" s="31">
        <v>241302.56</v>
      </c>
      <c r="K21" s="27">
        <f>D21+'Приложение 5 '!D21</f>
        <v>3759695.9000000004</v>
      </c>
      <c r="L21" s="7"/>
    </row>
    <row r="22" spans="1:13" ht="30.75" customHeight="1" x14ac:dyDescent="0.25">
      <c r="A22" s="9"/>
      <c r="B22" s="9"/>
      <c r="C22" s="9" t="s">
        <v>32</v>
      </c>
      <c r="D22" s="31">
        <v>29547.24</v>
      </c>
      <c r="E22" s="31">
        <v>4924.54</v>
      </c>
      <c r="F22" s="31">
        <v>4924.54</v>
      </c>
      <c r="G22" s="31">
        <v>4924.54</v>
      </c>
      <c r="H22" s="31">
        <v>4924.54</v>
      </c>
      <c r="I22" s="31">
        <v>4924.54</v>
      </c>
      <c r="J22" s="31">
        <v>4924.54</v>
      </c>
      <c r="K22" s="27">
        <f>D22+'Приложение 5 '!D22</f>
        <v>1967314.38</v>
      </c>
      <c r="L22" s="7"/>
    </row>
    <row r="23" spans="1:13" ht="25.5" x14ac:dyDescent="0.25">
      <c r="A23" s="9"/>
      <c r="B23" s="9"/>
      <c r="C23" s="9" t="s">
        <v>33</v>
      </c>
      <c r="D23" s="31">
        <v>18</v>
      </c>
      <c r="E23" s="31">
        <v>3</v>
      </c>
      <c r="F23" s="31">
        <v>3</v>
      </c>
      <c r="G23" s="31">
        <v>3</v>
      </c>
      <c r="H23" s="31">
        <v>3</v>
      </c>
      <c r="I23" s="31">
        <v>3</v>
      </c>
      <c r="J23" s="31">
        <v>3</v>
      </c>
      <c r="K23" s="27">
        <f>D23+'Приложение 5 '!D23</f>
        <v>37991.07</v>
      </c>
      <c r="L23" s="7"/>
    </row>
    <row r="24" spans="1:13" x14ac:dyDescent="0.25">
      <c r="A24" s="9"/>
      <c r="B24" s="9"/>
      <c r="C24" s="9" t="s">
        <v>34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27">
        <f>D24+'Приложение 5 '!D24</f>
        <v>92624.540000000008</v>
      </c>
      <c r="L24" s="7"/>
    </row>
    <row r="25" spans="1:13" ht="38.25" x14ac:dyDescent="0.25">
      <c r="A25" s="9" t="s">
        <v>4</v>
      </c>
      <c r="B25" s="9" t="s">
        <v>830</v>
      </c>
      <c r="C25" s="9" t="s">
        <v>30</v>
      </c>
      <c r="D25" s="31">
        <v>621187.68000000005</v>
      </c>
      <c r="E25" s="31">
        <v>103531.28</v>
      </c>
      <c r="F25" s="31">
        <v>103531.28</v>
      </c>
      <c r="G25" s="31">
        <v>103531.28</v>
      </c>
      <c r="H25" s="31">
        <v>103531.28</v>
      </c>
      <c r="I25" s="31">
        <v>103531.28</v>
      </c>
      <c r="J25" s="31">
        <v>103531.28</v>
      </c>
      <c r="K25" s="27"/>
    </row>
    <row r="26" spans="1:13" x14ac:dyDescent="0.25">
      <c r="A26" s="9"/>
      <c r="B26" s="9"/>
      <c r="C26" s="9" t="s">
        <v>31</v>
      </c>
      <c r="D26" s="31">
        <v>608755.68000000005</v>
      </c>
      <c r="E26" s="31">
        <v>101459.28</v>
      </c>
      <c r="F26" s="31">
        <v>101459.28</v>
      </c>
      <c r="G26" s="31">
        <v>101459.28</v>
      </c>
      <c r="H26" s="31">
        <v>101459.28</v>
      </c>
      <c r="I26" s="31">
        <v>101459.28</v>
      </c>
      <c r="J26" s="31">
        <v>101459.28</v>
      </c>
      <c r="K26" s="27"/>
    </row>
    <row r="27" spans="1:13" ht="34.5" customHeight="1" x14ac:dyDescent="0.25">
      <c r="A27" s="9"/>
      <c r="B27" s="9"/>
      <c r="C27" s="9" t="s">
        <v>32</v>
      </c>
      <c r="D27" s="31">
        <v>12423.6</v>
      </c>
      <c r="E27" s="31">
        <v>2070.6</v>
      </c>
      <c r="F27" s="31">
        <v>2070.6</v>
      </c>
      <c r="G27" s="31">
        <v>2070.6</v>
      </c>
      <c r="H27" s="31">
        <v>2070.6</v>
      </c>
      <c r="I27" s="31">
        <v>2070.6</v>
      </c>
      <c r="J27" s="31">
        <v>2070.6</v>
      </c>
      <c r="K27" s="27"/>
    </row>
    <row r="28" spans="1:13" ht="25.5" x14ac:dyDescent="0.25">
      <c r="A28" s="9"/>
      <c r="B28" s="9"/>
      <c r="C28" s="9" t="s">
        <v>33</v>
      </c>
      <c r="D28" s="31">
        <v>8.4</v>
      </c>
      <c r="E28" s="31">
        <v>1.4</v>
      </c>
      <c r="F28" s="31">
        <v>1.4</v>
      </c>
      <c r="G28" s="31">
        <v>1.4</v>
      </c>
      <c r="H28" s="31">
        <v>1.4</v>
      </c>
      <c r="I28" s="31">
        <v>1.4</v>
      </c>
      <c r="J28" s="31">
        <v>1.4</v>
      </c>
      <c r="K28" s="27"/>
      <c r="L28" s="27"/>
    </row>
    <row r="29" spans="1:13" x14ac:dyDescent="0.25">
      <c r="A29" s="9"/>
      <c r="B29" s="9"/>
      <c r="C29" s="9" t="s">
        <v>34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27"/>
    </row>
    <row r="30" spans="1:13" ht="25.5" x14ac:dyDescent="0.25">
      <c r="A30" s="9" t="s">
        <v>5</v>
      </c>
      <c r="B30" s="9" t="s">
        <v>831</v>
      </c>
      <c r="C30" s="9" t="s">
        <v>30</v>
      </c>
      <c r="D30" s="31">
        <v>856192.92</v>
      </c>
      <c r="E30" s="31">
        <v>142698.82</v>
      </c>
      <c r="F30" s="31">
        <v>142698.82</v>
      </c>
      <c r="G30" s="31">
        <v>142698.82</v>
      </c>
      <c r="H30" s="31">
        <v>142698.82</v>
      </c>
      <c r="I30" s="31">
        <v>142698.82</v>
      </c>
      <c r="J30" s="31">
        <v>142698.82</v>
      </c>
      <c r="K30" s="27"/>
    </row>
    <row r="31" spans="1:13" x14ac:dyDescent="0.25">
      <c r="A31" s="9"/>
      <c r="B31" s="9"/>
      <c r="C31" s="9" t="s">
        <v>31</v>
      </c>
      <c r="D31" s="31">
        <v>839059.68</v>
      </c>
      <c r="E31" s="31">
        <v>139843.28</v>
      </c>
      <c r="F31" s="31">
        <v>139843.28</v>
      </c>
      <c r="G31" s="31">
        <v>139843.28</v>
      </c>
      <c r="H31" s="31">
        <v>139843.28</v>
      </c>
      <c r="I31" s="31">
        <v>139843.28</v>
      </c>
      <c r="J31" s="31">
        <v>139843.28</v>
      </c>
      <c r="K31" s="27"/>
    </row>
    <row r="32" spans="1:13" ht="30.75" customHeight="1" x14ac:dyDescent="0.25">
      <c r="A32" s="9"/>
      <c r="B32" s="9"/>
      <c r="C32" s="9" t="s">
        <v>32</v>
      </c>
      <c r="D32" s="31">
        <v>17123.64</v>
      </c>
      <c r="E32" s="31">
        <v>2853.94</v>
      </c>
      <c r="F32" s="31">
        <v>2853.94</v>
      </c>
      <c r="G32" s="31">
        <v>2853.94</v>
      </c>
      <c r="H32" s="31">
        <v>2853.94</v>
      </c>
      <c r="I32" s="31">
        <v>2853.94</v>
      </c>
      <c r="J32" s="31">
        <v>2853.94</v>
      </c>
      <c r="K32" s="27"/>
    </row>
    <row r="33" spans="1:11" ht="25.5" x14ac:dyDescent="0.25">
      <c r="A33" s="9"/>
      <c r="B33" s="9"/>
      <c r="C33" s="9" t="s">
        <v>33</v>
      </c>
      <c r="D33" s="31">
        <v>9.6</v>
      </c>
      <c r="E33" s="31">
        <v>1.6</v>
      </c>
      <c r="F33" s="31">
        <v>1.6</v>
      </c>
      <c r="G33" s="31">
        <v>1.6</v>
      </c>
      <c r="H33" s="31">
        <v>1.6</v>
      </c>
      <c r="I33" s="31">
        <v>1.6</v>
      </c>
      <c r="J33" s="31">
        <v>1.6</v>
      </c>
      <c r="K33" s="27"/>
    </row>
    <row r="34" spans="1:11" x14ac:dyDescent="0.25">
      <c r="A34" s="9"/>
      <c r="B34" s="9"/>
      <c r="C34" s="9" t="s">
        <v>34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27"/>
    </row>
    <row r="35" spans="1:11" x14ac:dyDescent="0.25">
      <c r="A35" s="61"/>
      <c r="B35" s="61"/>
      <c r="C35" s="61"/>
      <c r="D35" s="62"/>
      <c r="E35" s="62"/>
      <c r="F35" s="62"/>
      <c r="G35" s="62"/>
      <c r="H35" s="62"/>
      <c r="I35" s="62"/>
      <c r="J35" s="62"/>
    </row>
    <row r="36" spans="1:11" x14ac:dyDescent="0.25">
      <c r="A36" s="61"/>
      <c r="B36" s="61"/>
      <c r="C36" s="61"/>
      <c r="D36" s="62"/>
      <c r="E36" s="62"/>
      <c r="F36" s="62"/>
      <c r="G36" s="62"/>
      <c r="H36" s="62"/>
      <c r="I36" s="62"/>
      <c r="J36" s="62"/>
    </row>
    <row r="37" spans="1:11" ht="24" customHeight="1" x14ac:dyDescent="0.25">
      <c r="A37" s="227" t="s">
        <v>1503</v>
      </c>
      <c r="B37" s="227"/>
      <c r="C37" s="227"/>
      <c r="D37" s="227"/>
      <c r="E37" s="227"/>
      <c r="F37" s="227"/>
      <c r="G37" s="227"/>
      <c r="H37" s="227"/>
      <c r="I37" s="227"/>
      <c r="J37" s="227"/>
    </row>
    <row r="38" spans="1:11" ht="30.75" customHeight="1" x14ac:dyDescent="0.25">
      <c r="A38" s="227"/>
      <c r="B38" s="227"/>
      <c r="C38" s="227"/>
      <c r="D38" s="227"/>
      <c r="E38" s="227"/>
      <c r="F38" s="227"/>
      <c r="G38" s="227"/>
      <c r="H38" s="227"/>
      <c r="I38" s="227"/>
      <c r="J38" s="227"/>
    </row>
    <row r="39" spans="1:11" ht="18.75" hidden="1" x14ac:dyDescent="0.3">
      <c r="A39" s="203" t="s">
        <v>1485</v>
      </c>
      <c r="B39" s="203"/>
      <c r="C39" s="203"/>
      <c r="D39" s="203"/>
      <c r="E39" s="203"/>
      <c r="F39" s="203"/>
      <c r="G39" s="203"/>
      <c r="H39" s="203"/>
      <c r="I39" s="203"/>
      <c r="J39" s="203"/>
    </row>
    <row r="40" spans="1:11" ht="18.75" hidden="1" x14ac:dyDescent="0.3">
      <c r="A40" s="126" t="s">
        <v>1491</v>
      </c>
      <c r="B40" s="127"/>
      <c r="C40" s="127"/>
      <c r="D40" s="127"/>
      <c r="E40" s="127"/>
      <c r="F40" s="127"/>
      <c r="G40" s="127"/>
      <c r="H40" s="127"/>
      <c r="I40" s="127"/>
      <c r="J40" s="127"/>
    </row>
    <row r="41" spans="1:11" ht="32.25" customHeight="1" x14ac:dyDescent="0.3">
      <c r="A41" s="231" t="s">
        <v>1567</v>
      </c>
      <c r="B41" s="231"/>
      <c r="C41" s="231"/>
      <c r="D41" s="231"/>
      <c r="E41" s="231"/>
      <c r="F41" s="177"/>
      <c r="G41" s="177"/>
      <c r="I41" s="228" t="s">
        <v>1566</v>
      </c>
      <c r="J41" s="228"/>
    </row>
  </sheetData>
  <mergeCells count="20">
    <mergeCell ref="H16:J16"/>
    <mergeCell ref="A37:J37"/>
    <mergeCell ref="E8:J8"/>
    <mergeCell ref="A12:J12"/>
    <mergeCell ref="A13:J13"/>
    <mergeCell ref="A14:J14"/>
    <mergeCell ref="A15:J15"/>
    <mergeCell ref="E3:J3"/>
    <mergeCell ref="E4:J4"/>
    <mergeCell ref="E5:J5"/>
    <mergeCell ref="E6:J6"/>
    <mergeCell ref="E7:J7"/>
    <mergeCell ref="A38:J38"/>
    <mergeCell ref="A17:A18"/>
    <mergeCell ref="A41:E41"/>
    <mergeCell ref="I41:J41"/>
    <mergeCell ref="B17:B18"/>
    <mergeCell ref="C17:C18"/>
    <mergeCell ref="A39:J39"/>
    <mergeCell ref="D17:J17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55"/>
  <sheetViews>
    <sheetView view="pageBreakPreview" topLeftCell="A796" zoomScale="80" zoomScaleNormal="75" zoomScaleSheetLayoutView="80" workbookViewId="0">
      <selection activeCell="A842" sqref="A842:XFD843"/>
    </sheetView>
  </sheetViews>
  <sheetFormatPr defaultRowHeight="15" x14ac:dyDescent="0.25"/>
  <cols>
    <col min="2" max="2" width="144.5703125" style="57" customWidth="1"/>
    <col min="3" max="3" width="25.28515625" customWidth="1"/>
  </cols>
  <sheetData>
    <row r="2" spans="1:2" ht="23.25" x14ac:dyDescent="0.25">
      <c r="B2" s="64" t="s">
        <v>1497</v>
      </c>
    </row>
    <row r="3" spans="1:2" ht="23.25" x14ac:dyDescent="0.25">
      <c r="B3" s="64" t="s">
        <v>1499</v>
      </c>
    </row>
    <row r="4" spans="1:2" ht="23.25" x14ac:dyDescent="0.25">
      <c r="B4" s="64" t="s">
        <v>1498</v>
      </c>
    </row>
    <row r="5" spans="1:2" ht="23.25" x14ac:dyDescent="0.25">
      <c r="B5" s="64" t="s">
        <v>1496</v>
      </c>
    </row>
    <row r="6" spans="1:2" ht="23.25" x14ac:dyDescent="0.25">
      <c r="B6" s="147" t="s">
        <v>1233</v>
      </c>
    </row>
    <row r="7" spans="1:2" ht="23.25" x14ac:dyDescent="0.35">
      <c r="B7" s="111"/>
    </row>
    <row r="9" spans="1:2" s="42" customFormat="1" ht="23.25" customHeight="1" x14ac:dyDescent="0.25">
      <c r="A9" s="235" t="s">
        <v>40</v>
      </c>
      <c r="B9" s="235"/>
    </row>
    <row r="10" spans="1:2" s="42" customFormat="1" ht="22.5" customHeight="1" x14ac:dyDescent="0.25">
      <c r="A10" s="235" t="s">
        <v>425</v>
      </c>
      <c r="B10" s="235"/>
    </row>
    <row r="11" spans="1:2" s="42" customFormat="1" ht="24" customHeight="1" x14ac:dyDescent="0.25">
      <c r="A11" s="235" t="s">
        <v>423</v>
      </c>
      <c r="B11" s="235"/>
    </row>
    <row r="12" spans="1:2" s="42" customFormat="1" ht="24" customHeight="1" x14ac:dyDescent="0.25">
      <c r="A12" s="235" t="s">
        <v>426</v>
      </c>
      <c r="B12" s="235"/>
    </row>
    <row r="13" spans="1:2" s="42" customFormat="1" ht="24" customHeight="1" x14ac:dyDescent="0.25">
      <c r="A13" s="235" t="s">
        <v>424</v>
      </c>
      <c r="B13" s="235"/>
    </row>
    <row r="14" spans="1:2" s="42" customFormat="1" ht="24" customHeight="1" x14ac:dyDescent="0.25">
      <c r="A14" s="235" t="s">
        <v>11</v>
      </c>
      <c r="B14" s="235"/>
    </row>
    <row r="15" spans="1:2" s="42" customFormat="1" ht="24" customHeight="1" x14ac:dyDescent="0.25">
      <c r="A15" s="235" t="s">
        <v>1230</v>
      </c>
      <c r="B15" s="235"/>
    </row>
    <row r="16" spans="1:2" ht="79.5" customHeight="1" x14ac:dyDescent="0.25">
      <c r="A16" s="83" t="s">
        <v>13</v>
      </c>
      <c r="B16" s="124" t="s">
        <v>39</v>
      </c>
    </row>
    <row r="17" spans="1:2" ht="18.75" x14ac:dyDescent="0.25">
      <c r="A17" s="83">
        <v>1</v>
      </c>
      <c r="B17" s="131">
        <v>2</v>
      </c>
    </row>
    <row r="18" spans="1:2" ht="18.75" x14ac:dyDescent="0.25">
      <c r="A18" s="83"/>
      <c r="B18" s="11" t="s">
        <v>14</v>
      </c>
    </row>
    <row r="19" spans="1:2" ht="18.75" x14ac:dyDescent="0.25">
      <c r="A19" s="83">
        <v>1</v>
      </c>
      <c r="B19" s="10" t="s">
        <v>41</v>
      </c>
    </row>
    <row r="20" spans="1:2" ht="18.75" x14ac:dyDescent="0.25">
      <c r="A20" s="83">
        <f>A19+1</f>
        <v>2</v>
      </c>
      <c r="B20" s="10" t="s">
        <v>42</v>
      </c>
    </row>
    <row r="21" spans="1:2" ht="18.75" x14ac:dyDescent="0.25">
      <c r="A21" s="117">
        <f t="shared" ref="A21:A84" si="0">A20+1</f>
        <v>3</v>
      </c>
      <c r="B21" s="10" t="s">
        <v>43</v>
      </c>
    </row>
    <row r="22" spans="1:2" ht="18.75" x14ac:dyDescent="0.25">
      <c r="A22" s="117">
        <f t="shared" si="0"/>
        <v>4</v>
      </c>
      <c r="B22" s="10" t="s">
        <v>44</v>
      </c>
    </row>
    <row r="23" spans="1:2" ht="18.75" x14ac:dyDescent="0.25">
      <c r="A23" s="117">
        <f t="shared" si="0"/>
        <v>5</v>
      </c>
      <c r="B23" s="10" t="s">
        <v>45</v>
      </c>
    </row>
    <row r="24" spans="1:2" ht="18.75" x14ac:dyDescent="0.25">
      <c r="A24" s="117">
        <f t="shared" si="0"/>
        <v>6</v>
      </c>
      <c r="B24" s="100" t="s">
        <v>46</v>
      </c>
    </row>
    <row r="25" spans="1:2" ht="18.75" x14ac:dyDescent="0.25">
      <c r="A25" s="117">
        <f t="shared" si="0"/>
        <v>7</v>
      </c>
      <c r="B25" s="100" t="s">
        <v>47</v>
      </c>
    </row>
    <row r="26" spans="1:2" ht="18.75" x14ac:dyDescent="0.25">
      <c r="A26" s="117">
        <f t="shared" si="0"/>
        <v>8</v>
      </c>
      <c r="B26" s="100" t="s">
        <v>48</v>
      </c>
    </row>
    <row r="27" spans="1:2" ht="18.75" x14ac:dyDescent="0.25">
      <c r="A27" s="117">
        <f t="shared" si="0"/>
        <v>9</v>
      </c>
      <c r="B27" s="100" t="s">
        <v>49</v>
      </c>
    </row>
    <row r="28" spans="1:2" ht="18.75" x14ac:dyDescent="0.25">
      <c r="A28" s="117">
        <f t="shared" si="0"/>
        <v>10</v>
      </c>
      <c r="B28" s="100" t="s">
        <v>50</v>
      </c>
    </row>
    <row r="29" spans="1:2" ht="18.75" x14ac:dyDescent="0.25">
      <c r="A29" s="117">
        <f t="shared" si="0"/>
        <v>11</v>
      </c>
      <c r="B29" s="100" t="s">
        <v>51</v>
      </c>
    </row>
    <row r="30" spans="1:2" ht="18.75" x14ac:dyDescent="0.25">
      <c r="A30" s="117">
        <f t="shared" si="0"/>
        <v>12</v>
      </c>
      <c r="B30" s="100" t="s">
        <v>52</v>
      </c>
    </row>
    <row r="31" spans="1:2" ht="18.75" x14ac:dyDescent="0.25">
      <c r="A31" s="117">
        <f t="shared" si="0"/>
        <v>13</v>
      </c>
      <c r="B31" s="100" t="s">
        <v>53</v>
      </c>
    </row>
    <row r="32" spans="1:2" ht="18.75" x14ac:dyDescent="0.25">
      <c r="A32" s="117">
        <f t="shared" si="0"/>
        <v>14</v>
      </c>
      <c r="B32" s="100" t="s">
        <v>54</v>
      </c>
    </row>
    <row r="33" spans="1:2" ht="18.75" x14ac:dyDescent="0.25">
      <c r="A33" s="117">
        <f t="shared" si="0"/>
        <v>15</v>
      </c>
      <c r="B33" s="100" t="s">
        <v>55</v>
      </c>
    </row>
    <row r="34" spans="1:2" ht="18.75" x14ac:dyDescent="0.25">
      <c r="A34" s="117">
        <f t="shared" si="0"/>
        <v>16</v>
      </c>
      <c r="B34" s="100" t="s">
        <v>56</v>
      </c>
    </row>
    <row r="35" spans="1:2" ht="18.75" x14ac:dyDescent="0.25">
      <c r="A35" s="117">
        <f t="shared" si="0"/>
        <v>17</v>
      </c>
      <c r="B35" s="100" t="s">
        <v>98</v>
      </c>
    </row>
    <row r="36" spans="1:2" ht="18.75" x14ac:dyDescent="0.25">
      <c r="A36" s="117">
        <f t="shared" si="0"/>
        <v>18</v>
      </c>
      <c r="B36" s="100" t="s">
        <v>99</v>
      </c>
    </row>
    <row r="37" spans="1:2" ht="18.75" x14ac:dyDescent="0.25">
      <c r="A37" s="117">
        <f t="shared" si="0"/>
        <v>19</v>
      </c>
      <c r="B37" s="100" t="s">
        <v>100</v>
      </c>
    </row>
    <row r="38" spans="1:2" ht="18.75" x14ac:dyDescent="0.25">
      <c r="A38" s="117">
        <f t="shared" si="0"/>
        <v>20</v>
      </c>
      <c r="B38" s="100" t="s">
        <v>101</v>
      </c>
    </row>
    <row r="39" spans="1:2" ht="18.75" x14ac:dyDescent="0.25">
      <c r="A39" s="117">
        <f t="shared" si="0"/>
        <v>21</v>
      </c>
      <c r="B39" s="100" t="s">
        <v>102</v>
      </c>
    </row>
    <row r="40" spans="1:2" ht="18.75" x14ac:dyDescent="0.25">
      <c r="A40" s="117">
        <f t="shared" si="0"/>
        <v>22</v>
      </c>
      <c r="B40" s="100" t="s">
        <v>103</v>
      </c>
    </row>
    <row r="41" spans="1:2" ht="18.75" x14ac:dyDescent="0.25">
      <c r="A41" s="117">
        <f t="shared" si="0"/>
        <v>23</v>
      </c>
      <c r="B41" s="100" t="s">
        <v>104</v>
      </c>
    </row>
    <row r="42" spans="1:2" ht="18.75" x14ac:dyDescent="0.25">
      <c r="A42" s="117">
        <f t="shared" si="0"/>
        <v>24</v>
      </c>
      <c r="B42" s="100" t="s">
        <v>105</v>
      </c>
    </row>
    <row r="43" spans="1:2" ht="18.75" x14ac:dyDescent="0.25">
      <c r="A43" s="117">
        <f t="shared" si="0"/>
        <v>25</v>
      </c>
      <c r="B43" s="100" t="s">
        <v>106</v>
      </c>
    </row>
    <row r="44" spans="1:2" ht="18.75" x14ac:dyDescent="0.25">
      <c r="A44" s="117">
        <f t="shared" si="0"/>
        <v>26</v>
      </c>
      <c r="B44" s="100" t="s">
        <v>107</v>
      </c>
    </row>
    <row r="45" spans="1:2" ht="18.75" x14ac:dyDescent="0.25">
      <c r="A45" s="117">
        <f t="shared" si="0"/>
        <v>27</v>
      </c>
      <c r="B45" s="100" t="s">
        <v>108</v>
      </c>
    </row>
    <row r="46" spans="1:2" ht="18.75" x14ac:dyDescent="0.25">
      <c r="A46" s="117">
        <f t="shared" si="0"/>
        <v>28</v>
      </c>
      <c r="B46" s="100" t="s">
        <v>403</v>
      </c>
    </row>
    <row r="47" spans="1:2" ht="18.75" x14ac:dyDescent="0.25">
      <c r="A47" s="117">
        <f t="shared" si="0"/>
        <v>29</v>
      </c>
      <c r="B47" s="100" t="s">
        <v>109</v>
      </c>
    </row>
    <row r="48" spans="1:2" ht="18.75" x14ac:dyDescent="0.25">
      <c r="A48" s="117">
        <f t="shared" si="0"/>
        <v>30</v>
      </c>
      <c r="B48" s="100" t="s">
        <v>110</v>
      </c>
    </row>
    <row r="49" spans="1:2" ht="18.75" x14ac:dyDescent="0.25">
      <c r="A49" s="117">
        <f t="shared" si="0"/>
        <v>31</v>
      </c>
      <c r="B49" s="100" t="s">
        <v>408</v>
      </c>
    </row>
    <row r="50" spans="1:2" ht="18.75" x14ac:dyDescent="0.25">
      <c r="A50" s="117">
        <f t="shared" si="0"/>
        <v>32</v>
      </c>
      <c r="B50" s="100" t="s">
        <v>836</v>
      </c>
    </row>
    <row r="51" spans="1:2" ht="18.75" x14ac:dyDescent="0.25">
      <c r="A51" s="117">
        <f t="shared" si="0"/>
        <v>33</v>
      </c>
      <c r="B51" s="100" t="s">
        <v>111</v>
      </c>
    </row>
    <row r="52" spans="1:2" ht="18.75" x14ac:dyDescent="0.25">
      <c r="A52" s="117">
        <f t="shared" si="0"/>
        <v>34</v>
      </c>
      <c r="B52" s="100" t="s">
        <v>112</v>
      </c>
    </row>
    <row r="53" spans="1:2" ht="18.75" x14ac:dyDescent="0.25">
      <c r="A53" s="117">
        <f t="shared" si="0"/>
        <v>35</v>
      </c>
      <c r="B53" s="100" t="s">
        <v>113</v>
      </c>
    </row>
    <row r="54" spans="1:2" ht="18.75" x14ac:dyDescent="0.25">
      <c r="A54" s="117">
        <f t="shared" si="0"/>
        <v>36</v>
      </c>
      <c r="B54" s="45" t="s">
        <v>114</v>
      </c>
    </row>
    <row r="55" spans="1:2" ht="18.75" x14ac:dyDescent="0.25">
      <c r="A55" s="117">
        <f t="shared" si="0"/>
        <v>37</v>
      </c>
      <c r="B55" s="100" t="s">
        <v>115</v>
      </c>
    </row>
    <row r="56" spans="1:2" ht="18.75" x14ac:dyDescent="0.25">
      <c r="A56" s="117">
        <f t="shared" si="0"/>
        <v>38</v>
      </c>
      <c r="B56" s="45" t="s">
        <v>409</v>
      </c>
    </row>
    <row r="57" spans="1:2" s="98" customFormat="1" ht="18.75" x14ac:dyDescent="0.25">
      <c r="A57" s="117">
        <f t="shared" si="0"/>
        <v>39</v>
      </c>
      <c r="B57" s="100" t="s">
        <v>1208</v>
      </c>
    </row>
    <row r="58" spans="1:2" ht="18.75" x14ac:dyDescent="0.25">
      <c r="A58" s="117">
        <f t="shared" si="0"/>
        <v>40</v>
      </c>
      <c r="B58" s="100" t="s">
        <v>1180</v>
      </c>
    </row>
    <row r="59" spans="1:2" ht="18.75" x14ac:dyDescent="0.25">
      <c r="A59" s="117">
        <f t="shared" si="0"/>
        <v>41</v>
      </c>
      <c r="B59" s="100" t="s">
        <v>116</v>
      </c>
    </row>
    <row r="60" spans="1:2" ht="18.75" x14ac:dyDescent="0.25">
      <c r="A60" s="117">
        <f t="shared" si="0"/>
        <v>42</v>
      </c>
      <c r="B60" s="100" t="s">
        <v>117</v>
      </c>
    </row>
    <row r="61" spans="1:2" ht="18.75" x14ac:dyDescent="0.25">
      <c r="A61" s="117">
        <f t="shared" si="0"/>
        <v>43</v>
      </c>
      <c r="B61" s="100" t="s">
        <v>118</v>
      </c>
    </row>
    <row r="62" spans="1:2" ht="18.75" x14ac:dyDescent="0.25">
      <c r="A62" s="117">
        <f t="shared" si="0"/>
        <v>44</v>
      </c>
      <c r="B62" s="100" t="s">
        <v>119</v>
      </c>
    </row>
    <row r="63" spans="1:2" ht="18.75" x14ac:dyDescent="0.25">
      <c r="A63" s="117">
        <f t="shared" si="0"/>
        <v>45</v>
      </c>
      <c r="B63" s="100" t="s">
        <v>120</v>
      </c>
    </row>
    <row r="64" spans="1:2" ht="18.75" x14ac:dyDescent="0.25">
      <c r="A64" s="117">
        <f t="shared" si="0"/>
        <v>46</v>
      </c>
      <c r="B64" s="100" t="s">
        <v>121</v>
      </c>
    </row>
    <row r="65" spans="1:2" ht="18.75" x14ac:dyDescent="0.25">
      <c r="A65" s="117">
        <f t="shared" si="0"/>
        <v>47</v>
      </c>
      <c r="B65" s="100" t="s">
        <v>122</v>
      </c>
    </row>
    <row r="66" spans="1:2" ht="18.75" x14ac:dyDescent="0.25">
      <c r="A66" s="117">
        <f t="shared" si="0"/>
        <v>48</v>
      </c>
      <c r="B66" s="100" t="s">
        <v>123</v>
      </c>
    </row>
    <row r="67" spans="1:2" s="98" customFormat="1" ht="18.75" x14ac:dyDescent="0.25">
      <c r="A67" s="117">
        <f t="shared" si="0"/>
        <v>49</v>
      </c>
      <c r="B67" s="100" t="s">
        <v>1209</v>
      </c>
    </row>
    <row r="68" spans="1:2" ht="18.75" x14ac:dyDescent="0.25">
      <c r="A68" s="117">
        <f t="shared" si="0"/>
        <v>50</v>
      </c>
      <c r="B68" s="100" t="s">
        <v>129</v>
      </c>
    </row>
    <row r="69" spans="1:2" ht="18.75" x14ac:dyDescent="0.25">
      <c r="A69" s="117">
        <f t="shared" si="0"/>
        <v>51</v>
      </c>
      <c r="B69" s="100" t="s">
        <v>837</v>
      </c>
    </row>
    <row r="70" spans="1:2" ht="18.75" x14ac:dyDescent="0.25">
      <c r="A70" s="117">
        <f t="shared" si="0"/>
        <v>52</v>
      </c>
      <c r="B70" s="100" t="s">
        <v>124</v>
      </c>
    </row>
    <row r="71" spans="1:2" ht="18.75" x14ac:dyDescent="0.25">
      <c r="A71" s="117">
        <f t="shared" si="0"/>
        <v>53</v>
      </c>
      <c r="B71" s="100" t="s">
        <v>125</v>
      </c>
    </row>
    <row r="72" spans="1:2" ht="18.75" x14ac:dyDescent="0.25">
      <c r="A72" s="117">
        <f t="shared" si="0"/>
        <v>54</v>
      </c>
      <c r="B72" s="100" t="s">
        <v>126</v>
      </c>
    </row>
    <row r="73" spans="1:2" ht="18.75" x14ac:dyDescent="0.25">
      <c r="A73" s="117">
        <f t="shared" si="0"/>
        <v>55</v>
      </c>
      <c r="B73" s="100" t="s">
        <v>127</v>
      </c>
    </row>
    <row r="74" spans="1:2" ht="18.75" x14ac:dyDescent="0.25">
      <c r="A74" s="117">
        <f t="shared" si="0"/>
        <v>56</v>
      </c>
      <c r="B74" s="100" t="s">
        <v>128</v>
      </c>
    </row>
    <row r="75" spans="1:2" s="98" customFormat="1" ht="18.75" x14ac:dyDescent="0.25">
      <c r="A75" s="117">
        <f t="shared" si="0"/>
        <v>57</v>
      </c>
      <c r="B75" s="100" t="s">
        <v>1210</v>
      </c>
    </row>
    <row r="76" spans="1:2" ht="18.75" x14ac:dyDescent="0.25">
      <c r="A76" s="117">
        <f t="shared" si="0"/>
        <v>58</v>
      </c>
      <c r="B76" s="100" t="s">
        <v>371</v>
      </c>
    </row>
    <row r="77" spans="1:2" ht="18.75" x14ac:dyDescent="0.25">
      <c r="A77" s="117">
        <f t="shared" si="0"/>
        <v>59</v>
      </c>
      <c r="B77" s="100" t="s">
        <v>130</v>
      </c>
    </row>
    <row r="78" spans="1:2" ht="18.75" x14ac:dyDescent="0.25">
      <c r="A78" s="117">
        <f t="shared" si="0"/>
        <v>60</v>
      </c>
      <c r="B78" s="100" t="s">
        <v>131</v>
      </c>
    </row>
    <row r="79" spans="1:2" ht="18.75" x14ac:dyDescent="0.25">
      <c r="A79" s="117">
        <f t="shared" si="0"/>
        <v>61</v>
      </c>
      <c r="B79" s="100" t="s">
        <v>132</v>
      </c>
    </row>
    <row r="80" spans="1:2" ht="18.75" x14ac:dyDescent="0.25">
      <c r="A80" s="117">
        <f t="shared" si="0"/>
        <v>62</v>
      </c>
      <c r="B80" s="100" t="s">
        <v>133</v>
      </c>
    </row>
    <row r="81" spans="1:2" ht="18.75" x14ac:dyDescent="0.25">
      <c r="A81" s="117">
        <f t="shared" si="0"/>
        <v>63</v>
      </c>
      <c r="B81" s="100" t="s">
        <v>974</v>
      </c>
    </row>
    <row r="82" spans="1:2" ht="18.75" x14ac:dyDescent="0.25">
      <c r="A82" s="117">
        <f t="shared" si="0"/>
        <v>64</v>
      </c>
      <c r="B82" s="100" t="s">
        <v>975</v>
      </c>
    </row>
    <row r="83" spans="1:2" ht="18.75" x14ac:dyDescent="0.25">
      <c r="A83" s="117">
        <f t="shared" si="0"/>
        <v>65</v>
      </c>
      <c r="B83" s="100" t="s">
        <v>976</v>
      </c>
    </row>
    <row r="84" spans="1:2" ht="18.75" x14ac:dyDescent="0.25">
      <c r="A84" s="117">
        <f t="shared" si="0"/>
        <v>66</v>
      </c>
      <c r="B84" s="100" t="s">
        <v>977</v>
      </c>
    </row>
    <row r="85" spans="1:2" s="98" customFormat="1" ht="18.75" x14ac:dyDescent="0.25">
      <c r="A85" s="117">
        <f t="shared" ref="A85:A148" si="1">A84+1</f>
        <v>67</v>
      </c>
      <c r="B85" s="100" t="s">
        <v>1211</v>
      </c>
    </row>
    <row r="86" spans="1:2" ht="18.75" x14ac:dyDescent="0.25">
      <c r="A86" s="117">
        <f t="shared" si="1"/>
        <v>68</v>
      </c>
      <c r="B86" s="100" t="s">
        <v>978</v>
      </c>
    </row>
    <row r="87" spans="1:2" ht="18.75" x14ac:dyDescent="0.25">
      <c r="A87" s="117">
        <f t="shared" si="1"/>
        <v>69</v>
      </c>
      <c r="B87" s="100" t="s">
        <v>979</v>
      </c>
    </row>
    <row r="88" spans="1:2" ht="18.75" x14ac:dyDescent="0.25">
      <c r="A88" s="117">
        <f t="shared" si="1"/>
        <v>70</v>
      </c>
      <c r="B88" s="100" t="s">
        <v>980</v>
      </c>
    </row>
    <row r="89" spans="1:2" ht="18.75" x14ac:dyDescent="0.25">
      <c r="A89" s="117">
        <f t="shared" si="1"/>
        <v>71</v>
      </c>
      <c r="B89" s="100" t="s">
        <v>981</v>
      </c>
    </row>
    <row r="90" spans="1:2" ht="18.75" x14ac:dyDescent="0.25">
      <c r="A90" s="117">
        <f t="shared" si="1"/>
        <v>72</v>
      </c>
      <c r="B90" s="100" t="s">
        <v>982</v>
      </c>
    </row>
    <row r="91" spans="1:2" ht="18.75" x14ac:dyDescent="0.25">
      <c r="A91" s="117">
        <f t="shared" si="1"/>
        <v>73</v>
      </c>
      <c r="B91" s="100" t="s">
        <v>983</v>
      </c>
    </row>
    <row r="92" spans="1:2" ht="18.75" x14ac:dyDescent="0.25">
      <c r="A92" s="117">
        <f t="shared" si="1"/>
        <v>74</v>
      </c>
      <c r="B92" s="100" t="s">
        <v>984</v>
      </c>
    </row>
    <row r="93" spans="1:2" ht="18.75" x14ac:dyDescent="0.25">
      <c r="A93" s="117">
        <f t="shared" si="1"/>
        <v>75</v>
      </c>
      <c r="B93" s="100" t="s">
        <v>985</v>
      </c>
    </row>
    <row r="94" spans="1:2" ht="18.75" x14ac:dyDescent="0.25">
      <c r="A94" s="117">
        <f t="shared" si="1"/>
        <v>76</v>
      </c>
      <c r="B94" s="100" t="s">
        <v>986</v>
      </c>
    </row>
    <row r="95" spans="1:2" ht="18.75" x14ac:dyDescent="0.25">
      <c r="A95" s="117">
        <f t="shared" si="1"/>
        <v>77</v>
      </c>
      <c r="B95" s="100" t="s">
        <v>987</v>
      </c>
    </row>
    <row r="96" spans="1:2" ht="18.75" x14ac:dyDescent="0.25">
      <c r="A96" s="117">
        <f t="shared" si="1"/>
        <v>78</v>
      </c>
      <c r="B96" s="100" t="s">
        <v>988</v>
      </c>
    </row>
    <row r="97" spans="1:2" s="98" customFormat="1" ht="18.75" x14ac:dyDescent="0.25">
      <c r="A97" s="117">
        <f t="shared" si="1"/>
        <v>79</v>
      </c>
      <c r="B97" s="100" t="s">
        <v>1212</v>
      </c>
    </row>
    <row r="98" spans="1:2" s="98" customFormat="1" ht="18.75" x14ac:dyDescent="0.25">
      <c r="A98" s="117">
        <f t="shared" si="1"/>
        <v>80</v>
      </c>
      <c r="B98" s="100" t="s">
        <v>1213</v>
      </c>
    </row>
    <row r="99" spans="1:2" ht="18.75" x14ac:dyDescent="0.25">
      <c r="A99" s="117">
        <f t="shared" si="1"/>
        <v>81</v>
      </c>
      <c r="B99" s="100" t="s">
        <v>989</v>
      </c>
    </row>
    <row r="100" spans="1:2" ht="18.75" x14ac:dyDescent="0.25">
      <c r="A100" s="117">
        <f t="shared" si="1"/>
        <v>82</v>
      </c>
      <c r="B100" s="100" t="s">
        <v>990</v>
      </c>
    </row>
    <row r="101" spans="1:2" s="98" customFormat="1" ht="18.75" x14ac:dyDescent="0.25">
      <c r="A101" s="117">
        <f t="shared" si="1"/>
        <v>83</v>
      </c>
      <c r="B101" s="100" t="s">
        <v>1214</v>
      </c>
    </row>
    <row r="102" spans="1:2" ht="18.75" x14ac:dyDescent="0.25">
      <c r="A102" s="117">
        <f t="shared" si="1"/>
        <v>84</v>
      </c>
      <c r="B102" s="100" t="s">
        <v>991</v>
      </c>
    </row>
    <row r="103" spans="1:2" ht="18.75" x14ac:dyDescent="0.25">
      <c r="A103" s="117">
        <f t="shared" si="1"/>
        <v>85</v>
      </c>
      <c r="B103" s="100" t="s">
        <v>992</v>
      </c>
    </row>
    <row r="104" spans="1:2" ht="18.75" x14ac:dyDescent="0.25">
      <c r="A104" s="117">
        <f t="shared" si="1"/>
        <v>86</v>
      </c>
      <c r="B104" s="100" t="s">
        <v>993</v>
      </c>
    </row>
    <row r="105" spans="1:2" ht="18.75" x14ac:dyDescent="0.25">
      <c r="A105" s="117">
        <f t="shared" si="1"/>
        <v>87</v>
      </c>
      <c r="B105" s="100" t="s">
        <v>994</v>
      </c>
    </row>
    <row r="106" spans="1:2" ht="18.75" x14ac:dyDescent="0.25">
      <c r="A106" s="117">
        <f t="shared" si="1"/>
        <v>88</v>
      </c>
      <c r="B106" s="100" t="s">
        <v>995</v>
      </c>
    </row>
    <row r="107" spans="1:2" ht="18.75" x14ac:dyDescent="0.25">
      <c r="A107" s="117">
        <f t="shared" si="1"/>
        <v>89</v>
      </c>
      <c r="B107" s="100" t="s">
        <v>996</v>
      </c>
    </row>
    <row r="108" spans="1:2" ht="18.75" x14ac:dyDescent="0.25">
      <c r="A108" s="117">
        <f t="shared" si="1"/>
        <v>90</v>
      </c>
      <c r="B108" s="100" t="s">
        <v>997</v>
      </c>
    </row>
    <row r="109" spans="1:2" ht="18.75" x14ac:dyDescent="0.25">
      <c r="A109" s="117">
        <f t="shared" si="1"/>
        <v>91</v>
      </c>
      <c r="B109" s="100" t="s">
        <v>998</v>
      </c>
    </row>
    <row r="110" spans="1:2" ht="18.75" x14ac:dyDescent="0.25">
      <c r="A110" s="117">
        <f t="shared" si="1"/>
        <v>92</v>
      </c>
      <c r="B110" s="100" t="s">
        <v>999</v>
      </c>
    </row>
    <row r="111" spans="1:2" ht="18.75" x14ac:dyDescent="0.25">
      <c r="A111" s="117">
        <f t="shared" si="1"/>
        <v>93</v>
      </c>
      <c r="B111" s="100" t="s">
        <v>1000</v>
      </c>
    </row>
    <row r="112" spans="1:2" ht="18.75" x14ac:dyDescent="0.25">
      <c r="A112" s="117">
        <f t="shared" si="1"/>
        <v>94</v>
      </c>
      <c r="B112" s="100" t="s">
        <v>1051</v>
      </c>
    </row>
    <row r="113" spans="1:2" ht="18.75" x14ac:dyDescent="0.25">
      <c r="A113" s="117">
        <f t="shared" si="1"/>
        <v>95</v>
      </c>
      <c r="B113" s="100" t="s">
        <v>1001</v>
      </c>
    </row>
    <row r="114" spans="1:2" ht="18.75" x14ac:dyDescent="0.25">
      <c r="A114" s="117">
        <f t="shared" si="1"/>
        <v>96</v>
      </c>
      <c r="B114" s="100" t="s">
        <v>1359</v>
      </c>
    </row>
    <row r="115" spans="1:2" ht="18.75" x14ac:dyDescent="0.25">
      <c r="A115" s="117">
        <f t="shared" si="1"/>
        <v>97</v>
      </c>
      <c r="B115" s="133" t="s">
        <v>1360</v>
      </c>
    </row>
    <row r="116" spans="1:2" ht="18.75" x14ac:dyDescent="0.25">
      <c r="A116" s="117">
        <f t="shared" si="1"/>
        <v>98</v>
      </c>
      <c r="B116" s="100" t="s">
        <v>1361</v>
      </c>
    </row>
    <row r="117" spans="1:2" ht="18.75" x14ac:dyDescent="0.25">
      <c r="A117" s="117">
        <f t="shared" si="1"/>
        <v>99</v>
      </c>
      <c r="B117" s="100" t="s">
        <v>1362</v>
      </c>
    </row>
    <row r="118" spans="1:2" ht="18.75" x14ac:dyDescent="0.25">
      <c r="A118" s="117">
        <f t="shared" si="1"/>
        <v>100</v>
      </c>
      <c r="B118" s="100" t="s">
        <v>1363</v>
      </c>
    </row>
    <row r="119" spans="1:2" ht="18.75" x14ac:dyDescent="0.25">
      <c r="A119" s="117">
        <f t="shared" si="1"/>
        <v>101</v>
      </c>
      <c r="B119" s="100" t="s">
        <v>1364</v>
      </c>
    </row>
    <row r="120" spans="1:2" ht="18.75" x14ac:dyDescent="0.25">
      <c r="A120" s="117">
        <f t="shared" si="1"/>
        <v>102</v>
      </c>
      <c r="B120" s="100" t="s">
        <v>1365</v>
      </c>
    </row>
    <row r="121" spans="1:2" ht="18.75" x14ac:dyDescent="0.25">
      <c r="A121" s="117">
        <f t="shared" si="1"/>
        <v>103</v>
      </c>
      <c r="B121" s="100" t="s">
        <v>1366</v>
      </c>
    </row>
    <row r="122" spans="1:2" ht="18.75" x14ac:dyDescent="0.25">
      <c r="A122" s="117">
        <f t="shared" si="1"/>
        <v>104</v>
      </c>
      <c r="B122" s="100" t="s">
        <v>1367</v>
      </c>
    </row>
    <row r="123" spans="1:2" ht="18.75" x14ac:dyDescent="0.25">
      <c r="A123" s="117">
        <f t="shared" si="1"/>
        <v>105</v>
      </c>
      <c r="B123" s="100" t="s">
        <v>1368</v>
      </c>
    </row>
    <row r="124" spans="1:2" ht="18.75" x14ac:dyDescent="0.25">
      <c r="A124" s="117">
        <f t="shared" si="1"/>
        <v>106</v>
      </c>
      <c r="B124" s="100" t="s">
        <v>1369</v>
      </c>
    </row>
    <row r="125" spans="1:2" ht="18.75" x14ac:dyDescent="0.25">
      <c r="A125" s="117">
        <f t="shared" si="1"/>
        <v>107</v>
      </c>
      <c r="B125" s="100" t="s">
        <v>1390</v>
      </c>
    </row>
    <row r="126" spans="1:2" ht="18.75" x14ac:dyDescent="0.25">
      <c r="A126" s="117">
        <f t="shared" si="1"/>
        <v>108</v>
      </c>
      <c r="B126" s="100" t="s">
        <v>1370</v>
      </c>
    </row>
    <row r="127" spans="1:2" ht="18.75" x14ac:dyDescent="0.25">
      <c r="A127" s="117">
        <f t="shared" si="1"/>
        <v>109</v>
      </c>
      <c r="B127" s="100" t="s">
        <v>1371</v>
      </c>
    </row>
    <row r="128" spans="1:2" ht="18.75" x14ac:dyDescent="0.25">
      <c r="A128" s="117">
        <f t="shared" si="1"/>
        <v>110</v>
      </c>
      <c r="B128" s="100" t="s">
        <v>1372</v>
      </c>
    </row>
    <row r="129" spans="1:2" ht="18.75" x14ac:dyDescent="0.25">
      <c r="A129" s="117">
        <f t="shared" si="1"/>
        <v>111</v>
      </c>
      <c r="B129" s="100" t="s">
        <v>1373</v>
      </c>
    </row>
    <row r="130" spans="1:2" ht="18.75" x14ac:dyDescent="0.25">
      <c r="A130" s="117">
        <f t="shared" si="1"/>
        <v>112</v>
      </c>
      <c r="B130" s="100" t="s">
        <v>1374</v>
      </c>
    </row>
    <row r="131" spans="1:2" ht="18.75" x14ac:dyDescent="0.25">
      <c r="A131" s="117">
        <f t="shared" si="1"/>
        <v>113</v>
      </c>
      <c r="B131" s="100" t="s">
        <v>1375</v>
      </c>
    </row>
    <row r="132" spans="1:2" ht="18.75" x14ac:dyDescent="0.25">
      <c r="A132" s="117">
        <f t="shared" si="1"/>
        <v>114</v>
      </c>
      <c r="B132" s="100" t="s">
        <v>1376</v>
      </c>
    </row>
    <row r="133" spans="1:2" ht="18.75" x14ac:dyDescent="0.25">
      <c r="A133" s="117">
        <f t="shared" si="1"/>
        <v>115</v>
      </c>
      <c r="B133" s="100" t="s">
        <v>1377</v>
      </c>
    </row>
    <row r="134" spans="1:2" ht="18.75" x14ac:dyDescent="0.25">
      <c r="A134" s="117">
        <f t="shared" si="1"/>
        <v>116</v>
      </c>
      <c r="B134" s="100" t="s">
        <v>1378</v>
      </c>
    </row>
    <row r="135" spans="1:2" ht="18.75" x14ac:dyDescent="0.25">
      <c r="A135" s="117">
        <f t="shared" si="1"/>
        <v>117</v>
      </c>
      <c r="B135" s="100" t="s">
        <v>1379</v>
      </c>
    </row>
    <row r="136" spans="1:2" ht="18.75" x14ac:dyDescent="0.25">
      <c r="A136" s="117">
        <f t="shared" si="1"/>
        <v>118</v>
      </c>
      <c r="B136" s="100" t="s">
        <v>1380</v>
      </c>
    </row>
    <row r="137" spans="1:2" ht="18.75" x14ac:dyDescent="0.25">
      <c r="A137" s="117">
        <f t="shared" si="1"/>
        <v>119</v>
      </c>
      <c r="B137" s="100" t="s">
        <v>1381</v>
      </c>
    </row>
    <row r="138" spans="1:2" ht="18.75" x14ac:dyDescent="0.25">
      <c r="A138" s="117">
        <f t="shared" si="1"/>
        <v>120</v>
      </c>
      <c r="B138" s="100" t="s">
        <v>1382</v>
      </c>
    </row>
    <row r="139" spans="1:2" ht="18.75" x14ac:dyDescent="0.25">
      <c r="A139" s="117">
        <f t="shared" si="1"/>
        <v>121</v>
      </c>
      <c r="B139" s="100" t="s">
        <v>1391</v>
      </c>
    </row>
    <row r="140" spans="1:2" ht="18.75" x14ac:dyDescent="0.25">
      <c r="A140" s="117">
        <f t="shared" si="1"/>
        <v>122</v>
      </c>
      <c r="B140" s="100" t="s">
        <v>1383</v>
      </c>
    </row>
    <row r="141" spans="1:2" ht="18.75" x14ac:dyDescent="0.25">
      <c r="A141" s="117">
        <f t="shared" si="1"/>
        <v>123</v>
      </c>
      <c r="B141" s="100" t="s">
        <v>1384</v>
      </c>
    </row>
    <row r="142" spans="1:2" ht="18.75" x14ac:dyDescent="0.25">
      <c r="A142" s="117">
        <f t="shared" si="1"/>
        <v>124</v>
      </c>
      <c r="B142" s="100" t="s">
        <v>1385</v>
      </c>
    </row>
    <row r="143" spans="1:2" ht="18.75" x14ac:dyDescent="0.25">
      <c r="A143" s="117">
        <f t="shared" si="1"/>
        <v>125</v>
      </c>
      <c r="B143" s="100" t="s">
        <v>1386</v>
      </c>
    </row>
    <row r="144" spans="1:2" ht="18.75" x14ac:dyDescent="0.25">
      <c r="A144" s="117">
        <f t="shared" si="1"/>
        <v>126</v>
      </c>
      <c r="B144" s="100" t="s">
        <v>1387</v>
      </c>
    </row>
    <row r="145" spans="1:2" ht="18.75" x14ac:dyDescent="0.25">
      <c r="A145" s="117">
        <f t="shared" si="1"/>
        <v>127</v>
      </c>
      <c r="B145" s="100" t="s">
        <v>1388</v>
      </c>
    </row>
    <row r="146" spans="1:2" ht="18.75" x14ac:dyDescent="0.25">
      <c r="A146" s="117">
        <f t="shared" si="1"/>
        <v>128</v>
      </c>
      <c r="B146" s="100" t="s">
        <v>1389</v>
      </c>
    </row>
    <row r="147" spans="1:2" ht="18.75" x14ac:dyDescent="0.25">
      <c r="A147" s="117">
        <f t="shared" si="1"/>
        <v>129</v>
      </c>
      <c r="B147" s="100" t="s">
        <v>1392</v>
      </c>
    </row>
    <row r="148" spans="1:2" ht="18.75" x14ac:dyDescent="0.25">
      <c r="A148" s="117">
        <f t="shared" si="1"/>
        <v>130</v>
      </c>
      <c r="B148" s="100" t="s">
        <v>1393</v>
      </c>
    </row>
    <row r="149" spans="1:2" ht="18.75" x14ac:dyDescent="0.25">
      <c r="A149" s="117">
        <f t="shared" ref="A149:A150" si="2">A148+1</f>
        <v>131</v>
      </c>
      <c r="B149" s="100" t="s">
        <v>1394</v>
      </c>
    </row>
    <row r="150" spans="1:2" ht="18.75" x14ac:dyDescent="0.25">
      <c r="A150" s="117">
        <f t="shared" si="2"/>
        <v>132</v>
      </c>
      <c r="B150" s="100" t="s">
        <v>1395</v>
      </c>
    </row>
    <row r="151" spans="1:2" ht="18.75" x14ac:dyDescent="0.25">
      <c r="A151" s="101"/>
      <c r="B151" s="99" t="s">
        <v>15</v>
      </c>
    </row>
    <row r="152" spans="1:2" ht="18.75" x14ac:dyDescent="0.25">
      <c r="A152" s="101">
        <v>1</v>
      </c>
      <c r="B152" s="102" t="s">
        <v>57</v>
      </c>
    </row>
    <row r="153" spans="1:2" ht="18.75" x14ac:dyDescent="0.25">
      <c r="A153" s="101">
        <f>A152+1</f>
        <v>2</v>
      </c>
      <c r="B153" s="102" t="s">
        <v>58</v>
      </c>
    </row>
    <row r="154" spans="1:2" ht="18.75" x14ac:dyDescent="0.25">
      <c r="A154" s="101">
        <f t="shared" ref="A154:A217" si="3">A153+1</f>
        <v>3</v>
      </c>
      <c r="B154" s="102" t="s">
        <v>59</v>
      </c>
    </row>
    <row r="155" spans="1:2" ht="18.75" x14ac:dyDescent="0.25">
      <c r="A155" s="101">
        <f t="shared" si="3"/>
        <v>4</v>
      </c>
      <c r="B155" s="102" t="s">
        <v>60</v>
      </c>
    </row>
    <row r="156" spans="1:2" ht="18.75" x14ac:dyDescent="0.25">
      <c r="A156" s="101">
        <f t="shared" si="3"/>
        <v>5</v>
      </c>
      <c r="B156" s="102" t="s">
        <v>61</v>
      </c>
    </row>
    <row r="157" spans="1:2" ht="18.75" x14ac:dyDescent="0.25">
      <c r="A157" s="101">
        <f t="shared" si="3"/>
        <v>6</v>
      </c>
      <c r="B157" s="102" t="s">
        <v>62</v>
      </c>
    </row>
    <row r="158" spans="1:2" ht="18.75" x14ac:dyDescent="0.25">
      <c r="A158" s="101">
        <f t="shared" si="3"/>
        <v>7</v>
      </c>
      <c r="B158" s="102" t="s">
        <v>66</v>
      </c>
    </row>
    <row r="159" spans="1:2" ht="18.75" x14ac:dyDescent="0.25">
      <c r="A159" s="101">
        <f t="shared" si="3"/>
        <v>8</v>
      </c>
      <c r="B159" s="102" t="s">
        <v>65</v>
      </c>
    </row>
    <row r="160" spans="1:2" ht="18.75" x14ac:dyDescent="0.25">
      <c r="A160" s="101">
        <f t="shared" si="3"/>
        <v>9</v>
      </c>
      <c r="B160" s="102" t="s">
        <v>367</v>
      </c>
    </row>
    <row r="161" spans="1:2" ht="18.75" x14ac:dyDescent="0.25">
      <c r="A161" s="101">
        <f t="shared" si="3"/>
        <v>10</v>
      </c>
      <c r="B161" s="102" t="s">
        <v>134</v>
      </c>
    </row>
    <row r="162" spans="1:2" ht="18.75" x14ac:dyDescent="0.25">
      <c r="A162" s="101">
        <f t="shared" si="3"/>
        <v>11</v>
      </c>
      <c r="B162" s="102" t="s">
        <v>135</v>
      </c>
    </row>
    <row r="163" spans="1:2" ht="18.75" x14ac:dyDescent="0.25">
      <c r="A163" s="101">
        <f t="shared" si="3"/>
        <v>12</v>
      </c>
      <c r="B163" s="102" t="s">
        <v>368</v>
      </c>
    </row>
    <row r="164" spans="1:2" ht="18.75" x14ac:dyDescent="0.25">
      <c r="A164" s="101">
        <f t="shared" si="3"/>
        <v>13</v>
      </c>
      <c r="B164" s="102" t="s">
        <v>838</v>
      </c>
    </row>
    <row r="165" spans="1:2" ht="18.75" x14ac:dyDescent="0.25">
      <c r="A165" s="101">
        <f t="shared" si="3"/>
        <v>14</v>
      </c>
      <c r="B165" s="102" t="s">
        <v>158</v>
      </c>
    </row>
    <row r="166" spans="1:2" ht="18.75" x14ac:dyDescent="0.25">
      <c r="A166" s="101">
        <f t="shared" si="3"/>
        <v>15</v>
      </c>
      <c r="B166" s="102" t="s">
        <v>141</v>
      </c>
    </row>
    <row r="167" spans="1:2" ht="18.75" x14ac:dyDescent="0.25">
      <c r="A167" s="101">
        <f t="shared" si="3"/>
        <v>16</v>
      </c>
      <c r="B167" s="102" t="s">
        <v>137</v>
      </c>
    </row>
    <row r="168" spans="1:2" ht="18.75" x14ac:dyDescent="0.25">
      <c r="A168" s="101">
        <f t="shared" si="3"/>
        <v>17</v>
      </c>
      <c r="B168" s="100" t="s">
        <v>909</v>
      </c>
    </row>
    <row r="169" spans="1:2" ht="18.75" x14ac:dyDescent="0.25">
      <c r="A169" s="101">
        <f t="shared" si="3"/>
        <v>18</v>
      </c>
      <c r="B169" s="100" t="s">
        <v>908</v>
      </c>
    </row>
    <row r="170" spans="1:2" ht="18.75" x14ac:dyDescent="0.25">
      <c r="A170" s="101">
        <f t="shared" si="3"/>
        <v>19</v>
      </c>
      <c r="B170" s="100" t="s">
        <v>63</v>
      </c>
    </row>
    <row r="171" spans="1:2" ht="18.75" x14ac:dyDescent="0.25">
      <c r="A171" s="101">
        <f t="shared" si="3"/>
        <v>20</v>
      </c>
      <c r="B171" s="100" t="s">
        <v>159</v>
      </c>
    </row>
    <row r="172" spans="1:2" ht="18.75" x14ac:dyDescent="0.25">
      <c r="A172" s="101">
        <f t="shared" si="3"/>
        <v>21</v>
      </c>
      <c r="B172" s="100" t="s">
        <v>160</v>
      </c>
    </row>
    <row r="173" spans="1:2" ht="18.75" x14ac:dyDescent="0.25">
      <c r="A173" s="101">
        <f t="shared" si="3"/>
        <v>22</v>
      </c>
      <c r="B173" s="100" t="s">
        <v>64</v>
      </c>
    </row>
    <row r="174" spans="1:2" ht="18.75" x14ac:dyDescent="0.25">
      <c r="A174" s="101">
        <f t="shared" si="3"/>
        <v>23</v>
      </c>
      <c r="B174" s="100" t="s">
        <v>136</v>
      </c>
    </row>
    <row r="175" spans="1:2" ht="18.75" x14ac:dyDescent="0.25">
      <c r="A175" s="101">
        <f t="shared" si="3"/>
        <v>24</v>
      </c>
      <c r="B175" s="100" t="s">
        <v>825</v>
      </c>
    </row>
    <row r="176" spans="1:2" ht="18.75" x14ac:dyDescent="0.25">
      <c r="A176" s="101">
        <f t="shared" si="3"/>
        <v>25</v>
      </c>
      <c r="B176" s="100" t="s">
        <v>138</v>
      </c>
    </row>
    <row r="177" spans="1:2" ht="18.75" x14ac:dyDescent="0.25">
      <c r="A177" s="101">
        <f t="shared" si="3"/>
        <v>26</v>
      </c>
      <c r="B177" s="100" t="s">
        <v>139</v>
      </c>
    </row>
    <row r="178" spans="1:2" ht="18.75" x14ac:dyDescent="0.25">
      <c r="A178" s="101">
        <f t="shared" si="3"/>
        <v>27</v>
      </c>
      <c r="B178" s="100" t="s">
        <v>140</v>
      </c>
    </row>
    <row r="179" spans="1:2" ht="18.75" x14ac:dyDescent="0.25">
      <c r="A179" s="101">
        <f t="shared" si="3"/>
        <v>28</v>
      </c>
      <c r="B179" s="100" t="s">
        <v>824</v>
      </c>
    </row>
    <row r="180" spans="1:2" ht="18.75" x14ac:dyDescent="0.25">
      <c r="A180" s="101">
        <f t="shared" si="3"/>
        <v>29</v>
      </c>
      <c r="B180" s="100" t="s">
        <v>142</v>
      </c>
    </row>
    <row r="181" spans="1:2" ht="18.75" x14ac:dyDescent="0.25">
      <c r="A181" s="101">
        <f t="shared" si="3"/>
        <v>30</v>
      </c>
      <c r="B181" s="100" t="s">
        <v>143</v>
      </c>
    </row>
    <row r="182" spans="1:2" ht="18.75" x14ac:dyDescent="0.25">
      <c r="A182" s="101">
        <f t="shared" si="3"/>
        <v>31</v>
      </c>
      <c r="B182" s="100" t="s">
        <v>144</v>
      </c>
    </row>
    <row r="183" spans="1:2" ht="18.75" x14ac:dyDescent="0.25">
      <c r="A183" s="101">
        <f t="shared" si="3"/>
        <v>32</v>
      </c>
      <c r="B183" s="100" t="s">
        <v>145</v>
      </c>
    </row>
    <row r="184" spans="1:2" ht="18.75" x14ac:dyDescent="0.25">
      <c r="A184" s="101">
        <f t="shared" si="3"/>
        <v>33</v>
      </c>
      <c r="B184" s="100" t="s">
        <v>146</v>
      </c>
    </row>
    <row r="185" spans="1:2" ht="18.75" x14ac:dyDescent="0.25">
      <c r="A185" s="101">
        <f t="shared" si="3"/>
        <v>34</v>
      </c>
      <c r="B185" s="100" t="s">
        <v>147</v>
      </c>
    </row>
    <row r="186" spans="1:2" ht="18.75" x14ac:dyDescent="0.25">
      <c r="A186" s="101">
        <f t="shared" si="3"/>
        <v>35</v>
      </c>
      <c r="B186" s="100" t="s">
        <v>148</v>
      </c>
    </row>
    <row r="187" spans="1:2" ht="18.75" x14ac:dyDescent="0.25">
      <c r="A187" s="101">
        <f t="shared" si="3"/>
        <v>36</v>
      </c>
      <c r="B187" s="100" t="s">
        <v>839</v>
      </c>
    </row>
    <row r="188" spans="1:2" ht="18.75" x14ac:dyDescent="0.25">
      <c r="A188" s="101">
        <f t="shared" si="3"/>
        <v>37</v>
      </c>
      <c r="B188" s="100" t="s">
        <v>149</v>
      </c>
    </row>
    <row r="189" spans="1:2" ht="18.75" x14ac:dyDescent="0.25">
      <c r="A189" s="101">
        <f t="shared" si="3"/>
        <v>38</v>
      </c>
      <c r="B189" s="100" t="s">
        <v>150</v>
      </c>
    </row>
    <row r="190" spans="1:2" ht="18.75" x14ac:dyDescent="0.25">
      <c r="A190" s="101">
        <f t="shared" si="3"/>
        <v>39</v>
      </c>
      <c r="B190" s="100" t="s">
        <v>840</v>
      </c>
    </row>
    <row r="191" spans="1:2" ht="18.75" x14ac:dyDescent="0.25">
      <c r="A191" s="101">
        <f t="shared" si="3"/>
        <v>40</v>
      </c>
      <c r="B191" s="100" t="s">
        <v>905</v>
      </c>
    </row>
    <row r="192" spans="1:2" ht="18.75" x14ac:dyDescent="0.25">
      <c r="A192" s="101">
        <f t="shared" si="3"/>
        <v>41</v>
      </c>
      <c r="B192" s="100" t="s">
        <v>151</v>
      </c>
    </row>
    <row r="193" spans="1:2" ht="18.75" x14ac:dyDescent="0.25">
      <c r="A193" s="101">
        <f t="shared" si="3"/>
        <v>42</v>
      </c>
      <c r="B193" s="100" t="s">
        <v>152</v>
      </c>
    </row>
    <row r="194" spans="1:2" ht="18.75" x14ac:dyDescent="0.25">
      <c r="A194" s="101">
        <f t="shared" si="3"/>
        <v>43</v>
      </c>
      <c r="B194" s="100" t="s">
        <v>153</v>
      </c>
    </row>
    <row r="195" spans="1:2" ht="18.75" x14ac:dyDescent="0.25">
      <c r="A195" s="101">
        <f t="shared" si="3"/>
        <v>44</v>
      </c>
      <c r="B195" s="100" t="s">
        <v>154</v>
      </c>
    </row>
    <row r="196" spans="1:2" ht="18.75" x14ac:dyDescent="0.25">
      <c r="A196" s="101">
        <f t="shared" si="3"/>
        <v>45</v>
      </c>
      <c r="B196" s="100" t="s">
        <v>907</v>
      </c>
    </row>
    <row r="197" spans="1:2" ht="18.75" x14ac:dyDescent="0.25">
      <c r="A197" s="101">
        <f t="shared" si="3"/>
        <v>46</v>
      </c>
      <c r="B197" s="100" t="s">
        <v>155</v>
      </c>
    </row>
    <row r="198" spans="1:2" ht="18.75" x14ac:dyDescent="0.25">
      <c r="A198" s="101">
        <f t="shared" si="3"/>
        <v>47</v>
      </c>
      <c r="B198" s="100" t="s">
        <v>156</v>
      </c>
    </row>
    <row r="199" spans="1:2" ht="18.75" x14ac:dyDescent="0.25">
      <c r="A199" s="101">
        <f t="shared" si="3"/>
        <v>48</v>
      </c>
      <c r="B199" s="100" t="s">
        <v>841</v>
      </c>
    </row>
    <row r="200" spans="1:2" ht="18.75" x14ac:dyDescent="0.25">
      <c r="A200" s="101">
        <f t="shared" si="3"/>
        <v>49</v>
      </c>
      <c r="B200" s="100" t="s">
        <v>157</v>
      </c>
    </row>
    <row r="201" spans="1:2" ht="18.75" x14ac:dyDescent="0.25">
      <c r="A201" s="101">
        <f t="shared" si="3"/>
        <v>50</v>
      </c>
      <c r="B201" s="100" t="s">
        <v>842</v>
      </c>
    </row>
    <row r="202" spans="1:2" ht="18.75" x14ac:dyDescent="0.25">
      <c r="A202" s="101">
        <f t="shared" si="3"/>
        <v>51</v>
      </c>
      <c r="B202" s="100" t="s">
        <v>1181</v>
      </c>
    </row>
    <row r="203" spans="1:2" ht="18.75" x14ac:dyDescent="0.25">
      <c r="A203" s="101">
        <f t="shared" si="3"/>
        <v>52</v>
      </c>
      <c r="B203" s="100" t="s">
        <v>161</v>
      </c>
    </row>
    <row r="204" spans="1:2" ht="18.75" x14ac:dyDescent="0.25">
      <c r="A204" s="101">
        <f t="shared" si="3"/>
        <v>53</v>
      </c>
      <c r="B204" s="100" t="s">
        <v>162</v>
      </c>
    </row>
    <row r="205" spans="1:2" ht="18.75" x14ac:dyDescent="0.25">
      <c r="A205" s="101">
        <f t="shared" si="3"/>
        <v>54</v>
      </c>
      <c r="B205" s="100" t="s">
        <v>163</v>
      </c>
    </row>
    <row r="206" spans="1:2" ht="18.75" x14ac:dyDescent="0.25">
      <c r="A206" s="101">
        <f t="shared" si="3"/>
        <v>55</v>
      </c>
      <c r="B206" s="100" t="s">
        <v>164</v>
      </c>
    </row>
    <row r="207" spans="1:2" ht="18.75" x14ac:dyDescent="0.25">
      <c r="A207" s="101">
        <f t="shared" si="3"/>
        <v>56</v>
      </c>
      <c r="B207" s="100" t="s">
        <v>165</v>
      </c>
    </row>
    <row r="208" spans="1:2" ht="18.75" x14ac:dyDescent="0.25">
      <c r="A208" s="101">
        <f t="shared" si="3"/>
        <v>57</v>
      </c>
      <c r="B208" s="100" t="s">
        <v>166</v>
      </c>
    </row>
    <row r="209" spans="1:2" ht="18.75" x14ac:dyDescent="0.25">
      <c r="A209" s="101">
        <f t="shared" si="3"/>
        <v>58</v>
      </c>
      <c r="B209" s="100" t="s">
        <v>167</v>
      </c>
    </row>
    <row r="210" spans="1:2" ht="18.75" x14ac:dyDescent="0.25">
      <c r="A210" s="101">
        <f t="shared" si="3"/>
        <v>59</v>
      </c>
      <c r="B210" s="100" t="s">
        <v>365</v>
      </c>
    </row>
    <row r="211" spans="1:2" ht="18.75" x14ac:dyDescent="0.25">
      <c r="A211" s="101">
        <f t="shared" si="3"/>
        <v>60</v>
      </c>
      <c r="B211" s="100" t="s">
        <v>168</v>
      </c>
    </row>
    <row r="212" spans="1:2" ht="18.75" x14ac:dyDescent="0.25">
      <c r="A212" s="101">
        <f t="shared" si="3"/>
        <v>61</v>
      </c>
      <c r="B212" s="100" t="s">
        <v>169</v>
      </c>
    </row>
    <row r="213" spans="1:2" ht="18.75" x14ac:dyDescent="0.25">
      <c r="A213" s="101">
        <f t="shared" si="3"/>
        <v>62</v>
      </c>
      <c r="B213" s="100" t="s">
        <v>170</v>
      </c>
    </row>
    <row r="214" spans="1:2" ht="18.75" x14ac:dyDescent="0.25">
      <c r="A214" s="101">
        <f t="shared" si="3"/>
        <v>63</v>
      </c>
      <c r="B214" s="100" t="s">
        <v>171</v>
      </c>
    </row>
    <row r="215" spans="1:2" ht="18.75" x14ac:dyDescent="0.25">
      <c r="A215" s="101">
        <f t="shared" si="3"/>
        <v>64</v>
      </c>
      <c r="B215" s="100" t="s">
        <v>172</v>
      </c>
    </row>
    <row r="216" spans="1:2" ht="18.75" x14ac:dyDescent="0.25">
      <c r="A216" s="101">
        <f t="shared" si="3"/>
        <v>65</v>
      </c>
      <c r="B216" s="100" t="s">
        <v>173</v>
      </c>
    </row>
    <row r="217" spans="1:2" ht="18.75" x14ac:dyDescent="0.25">
      <c r="A217" s="101">
        <f t="shared" si="3"/>
        <v>66</v>
      </c>
      <c r="B217" s="100" t="s">
        <v>174</v>
      </c>
    </row>
    <row r="218" spans="1:2" ht="18.75" x14ac:dyDescent="0.25">
      <c r="A218" s="101">
        <f t="shared" ref="A218:A281" si="4">A217+1</f>
        <v>67</v>
      </c>
      <c r="B218" s="100" t="s">
        <v>175</v>
      </c>
    </row>
    <row r="219" spans="1:2" ht="18.75" x14ac:dyDescent="0.25">
      <c r="A219" s="101">
        <f t="shared" si="4"/>
        <v>68</v>
      </c>
      <c r="B219" s="100" t="s">
        <v>176</v>
      </c>
    </row>
    <row r="220" spans="1:2" ht="18.75" x14ac:dyDescent="0.25">
      <c r="A220" s="101">
        <f t="shared" si="4"/>
        <v>69</v>
      </c>
      <c r="B220" s="100" t="s">
        <v>843</v>
      </c>
    </row>
    <row r="221" spans="1:2" ht="18.75" x14ac:dyDescent="0.25">
      <c r="A221" s="101">
        <f t="shared" si="4"/>
        <v>70</v>
      </c>
      <c r="B221" s="100" t="s">
        <v>177</v>
      </c>
    </row>
    <row r="222" spans="1:2" ht="18.75" x14ac:dyDescent="0.25">
      <c r="A222" s="101">
        <f t="shared" si="4"/>
        <v>71</v>
      </c>
      <c r="B222" s="100" t="s">
        <v>178</v>
      </c>
    </row>
    <row r="223" spans="1:2" ht="18.75" x14ac:dyDescent="0.25">
      <c r="A223" s="101">
        <f t="shared" si="4"/>
        <v>72</v>
      </c>
      <c r="B223" s="100" t="s">
        <v>179</v>
      </c>
    </row>
    <row r="224" spans="1:2" ht="18.75" x14ac:dyDescent="0.25">
      <c r="A224" s="101">
        <f t="shared" si="4"/>
        <v>73</v>
      </c>
      <c r="B224" s="100" t="s">
        <v>180</v>
      </c>
    </row>
    <row r="225" spans="1:2" ht="18.75" x14ac:dyDescent="0.25">
      <c r="A225" s="101">
        <f t="shared" si="4"/>
        <v>74</v>
      </c>
      <c r="B225" s="100" t="s">
        <v>181</v>
      </c>
    </row>
    <row r="226" spans="1:2" ht="18.75" x14ac:dyDescent="0.25">
      <c r="A226" s="101">
        <f t="shared" si="4"/>
        <v>75</v>
      </c>
      <c r="B226" s="100" t="s">
        <v>182</v>
      </c>
    </row>
    <row r="227" spans="1:2" ht="18.75" x14ac:dyDescent="0.25">
      <c r="A227" s="101">
        <f t="shared" si="4"/>
        <v>76</v>
      </c>
      <c r="B227" s="100" t="s">
        <v>183</v>
      </c>
    </row>
    <row r="228" spans="1:2" ht="18.75" x14ac:dyDescent="0.25">
      <c r="A228" s="101">
        <f t="shared" si="4"/>
        <v>77</v>
      </c>
      <c r="B228" s="100" t="s">
        <v>184</v>
      </c>
    </row>
    <row r="229" spans="1:2" ht="18.75" x14ac:dyDescent="0.25">
      <c r="A229" s="101">
        <f t="shared" si="4"/>
        <v>78</v>
      </c>
      <c r="B229" s="100" t="s">
        <v>185</v>
      </c>
    </row>
    <row r="230" spans="1:2" ht="18.75" x14ac:dyDescent="0.25">
      <c r="A230" s="101">
        <f t="shared" si="4"/>
        <v>79</v>
      </c>
      <c r="B230" s="100" t="s">
        <v>186</v>
      </c>
    </row>
    <row r="231" spans="1:2" ht="18.75" x14ac:dyDescent="0.25">
      <c r="A231" s="101">
        <f t="shared" si="4"/>
        <v>80</v>
      </c>
      <c r="B231" s="100" t="s">
        <v>187</v>
      </c>
    </row>
    <row r="232" spans="1:2" ht="18.75" x14ac:dyDescent="0.25">
      <c r="A232" s="101">
        <f t="shared" si="4"/>
        <v>81</v>
      </c>
      <c r="B232" s="100" t="s">
        <v>844</v>
      </c>
    </row>
    <row r="233" spans="1:2" ht="18.75" x14ac:dyDescent="0.25">
      <c r="A233" s="101">
        <f t="shared" si="4"/>
        <v>82</v>
      </c>
      <c r="B233" s="100" t="s">
        <v>188</v>
      </c>
    </row>
    <row r="234" spans="1:2" ht="18.75" x14ac:dyDescent="0.25">
      <c r="A234" s="101">
        <f t="shared" si="4"/>
        <v>83</v>
      </c>
      <c r="B234" s="100" t="s">
        <v>1182</v>
      </c>
    </row>
    <row r="235" spans="1:2" ht="18.75" x14ac:dyDescent="0.25">
      <c r="A235" s="101">
        <f t="shared" si="4"/>
        <v>84</v>
      </c>
      <c r="B235" s="100" t="s">
        <v>189</v>
      </c>
    </row>
    <row r="236" spans="1:2" ht="18.75" x14ac:dyDescent="0.25">
      <c r="A236" s="101">
        <f t="shared" si="4"/>
        <v>85</v>
      </c>
      <c r="B236" s="100" t="s">
        <v>845</v>
      </c>
    </row>
    <row r="237" spans="1:2" ht="18.75" x14ac:dyDescent="0.25">
      <c r="A237" s="101">
        <f t="shared" si="4"/>
        <v>86</v>
      </c>
      <c r="B237" s="100" t="s">
        <v>190</v>
      </c>
    </row>
    <row r="238" spans="1:2" ht="18.75" x14ac:dyDescent="0.25">
      <c r="A238" s="101">
        <f t="shared" si="4"/>
        <v>87</v>
      </c>
      <c r="B238" s="100" t="s">
        <v>191</v>
      </c>
    </row>
    <row r="239" spans="1:2" ht="18.75" x14ac:dyDescent="0.25">
      <c r="A239" s="101">
        <f t="shared" si="4"/>
        <v>88</v>
      </c>
      <c r="B239" s="100" t="s">
        <v>192</v>
      </c>
    </row>
    <row r="240" spans="1:2" ht="18.75" x14ac:dyDescent="0.25">
      <c r="A240" s="101">
        <f t="shared" si="4"/>
        <v>89</v>
      </c>
      <c r="B240" s="100" t="s">
        <v>193</v>
      </c>
    </row>
    <row r="241" spans="1:2" ht="18.75" x14ac:dyDescent="0.25">
      <c r="A241" s="101">
        <f t="shared" si="4"/>
        <v>90</v>
      </c>
      <c r="B241" s="100" t="s">
        <v>194</v>
      </c>
    </row>
    <row r="242" spans="1:2" ht="18.75" x14ac:dyDescent="0.25">
      <c r="A242" s="101">
        <f t="shared" si="4"/>
        <v>91</v>
      </c>
      <c r="B242" s="100" t="s">
        <v>1183</v>
      </c>
    </row>
    <row r="243" spans="1:2" ht="18.75" x14ac:dyDescent="0.25">
      <c r="A243" s="101">
        <f t="shared" si="4"/>
        <v>92</v>
      </c>
      <c r="B243" s="100" t="s">
        <v>195</v>
      </c>
    </row>
    <row r="244" spans="1:2" ht="18.75" x14ac:dyDescent="0.25">
      <c r="A244" s="101">
        <f t="shared" si="4"/>
        <v>93</v>
      </c>
      <c r="B244" s="100" t="s">
        <v>196</v>
      </c>
    </row>
    <row r="245" spans="1:2" ht="18.75" x14ac:dyDescent="0.25">
      <c r="A245" s="101">
        <f t="shared" si="4"/>
        <v>94</v>
      </c>
      <c r="B245" s="100" t="s">
        <v>846</v>
      </c>
    </row>
    <row r="246" spans="1:2" ht="18.75" x14ac:dyDescent="0.25">
      <c r="A246" s="101">
        <f t="shared" si="4"/>
        <v>95</v>
      </c>
      <c r="B246" s="100" t="s">
        <v>847</v>
      </c>
    </row>
    <row r="247" spans="1:2" ht="18.75" x14ac:dyDescent="0.25">
      <c r="A247" s="101">
        <f t="shared" si="4"/>
        <v>96</v>
      </c>
      <c r="B247" s="100" t="s">
        <v>197</v>
      </c>
    </row>
    <row r="248" spans="1:2" ht="18.75" x14ac:dyDescent="0.25">
      <c r="A248" s="101">
        <f t="shared" si="4"/>
        <v>97</v>
      </c>
      <c r="B248" s="100" t="s">
        <v>198</v>
      </c>
    </row>
    <row r="249" spans="1:2" ht="18.75" x14ac:dyDescent="0.25">
      <c r="A249" s="101">
        <f t="shared" si="4"/>
        <v>98</v>
      </c>
      <c r="B249" s="100" t="s">
        <v>199</v>
      </c>
    </row>
    <row r="250" spans="1:2" ht="18.75" x14ac:dyDescent="0.25">
      <c r="A250" s="101">
        <f t="shared" si="4"/>
        <v>99</v>
      </c>
      <c r="B250" s="100" t="s">
        <v>200</v>
      </c>
    </row>
    <row r="251" spans="1:2" ht="18.75" x14ac:dyDescent="0.25">
      <c r="A251" s="101">
        <f t="shared" si="4"/>
        <v>100</v>
      </c>
      <c r="B251" s="100" t="s">
        <v>201</v>
      </c>
    </row>
    <row r="252" spans="1:2" ht="18.75" x14ac:dyDescent="0.25">
      <c r="A252" s="101">
        <f t="shared" si="4"/>
        <v>101</v>
      </c>
      <c r="B252" s="100" t="s">
        <v>202</v>
      </c>
    </row>
    <row r="253" spans="1:2" ht="18.75" x14ac:dyDescent="0.25">
      <c r="A253" s="101">
        <f t="shared" si="4"/>
        <v>102</v>
      </c>
      <c r="B253" s="100" t="s">
        <v>203</v>
      </c>
    </row>
    <row r="254" spans="1:2" ht="18.75" x14ac:dyDescent="0.25">
      <c r="A254" s="101">
        <f t="shared" si="4"/>
        <v>103</v>
      </c>
      <c r="B254" s="100" t="s">
        <v>848</v>
      </c>
    </row>
    <row r="255" spans="1:2" ht="18.75" x14ac:dyDescent="0.25">
      <c r="A255" s="101">
        <f t="shared" si="4"/>
        <v>104</v>
      </c>
      <c r="B255" s="100" t="s">
        <v>204</v>
      </c>
    </row>
    <row r="256" spans="1:2" ht="18.75" x14ac:dyDescent="0.25">
      <c r="A256" s="101">
        <f t="shared" si="4"/>
        <v>105</v>
      </c>
      <c r="B256" s="100" t="s">
        <v>205</v>
      </c>
    </row>
    <row r="257" spans="1:2" ht="18.75" x14ac:dyDescent="0.25">
      <c r="A257" s="101">
        <f t="shared" si="4"/>
        <v>106</v>
      </c>
      <c r="B257" s="100" t="s">
        <v>1184</v>
      </c>
    </row>
    <row r="258" spans="1:2" ht="18.75" x14ac:dyDescent="0.25">
      <c r="A258" s="101">
        <f t="shared" si="4"/>
        <v>107</v>
      </c>
      <c r="B258" s="100" t="s">
        <v>849</v>
      </c>
    </row>
    <row r="259" spans="1:2" ht="18.75" x14ac:dyDescent="0.25">
      <c r="A259" s="101">
        <f t="shared" si="4"/>
        <v>108</v>
      </c>
      <c r="B259" s="100" t="s">
        <v>850</v>
      </c>
    </row>
    <row r="260" spans="1:2" ht="18.75" x14ac:dyDescent="0.25">
      <c r="A260" s="101">
        <f t="shared" si="4"/>
        <v>109</v>
      </c>
      <c r="B260" s="100" t="s">
        <v>206</v>
      </c>
    </row>
    <row r="261" spans="1:2" ht="18.75" x14ac:dyDescent="0.25">
      <c r="A261" s="101">
        <f t="shared" si="4"/>
        <v>110</v>
      </c>
      <c r="B261" s="100" t="s">
        <v>207</v>
      </c>
    </row>
    <row r="262" spans="1:2" ht="18.75" x14ac:dyDescent="0.25">
      <c r="A262" s="101">
        <f t="shared" si="4"/>
        <v>111</v>
      </c>
      <c r="B262" s="100" t="s">
        <v>208</v>
      </c>
    </row>
    <row r="263" spans="1:2" ht="18.75" x14ac:dyDescent="0.25">
      <c r="A263" s="101">
        <f t="shared" si="4"/>
        <v>112</v>
      </c>
      <c r="B263" s="100" t="s">
        <v>209</v>
      </c>
    </row>
    <row r="264" spans="1:2" ht="18.75" x14ac:dyDescent="0.25">
      <c r="A264" s="101">
        <f t="shared" si="4"/>
        <v>113</v>
      </c>
      <c r="B264" s="100" t="s">
        <v>210</v>
      </c>
    </row>
    <row r="265" spans="1:2" ht="18.75" x14ac:dyDescent="0.25">
      <c r="A265" s="101">
        <f t="shared" si="4"/>
        <v>114</v>
      </c>
      <c r="B265" s="100" t="s">
        <v>211</v>
      </c>
    </row>
    <row r="266" spans="1:2" ht="18.75" x14ac:dyDescent="0.25">
      <c r="A266" s="101">
        <f t="shared" si="4"/>
        <v>115</v>
      </c>
      <c r="B266" s="100" t="s">
        <v>366</v>
      </c>
    </row>
    <row r="267" spans="1:2" ht="18.75" x14ac:dyDescent="0.25">
      <c r="A267" s="101">
        <f t="shared" si="4"/>
        <v>116</v>
      </c>
      <c r="B267" s="100" t="s">
        <v>212</v>
      </c>
    </row>
    <row r="268" spans="1:2" ht="18.75" x14ac:dyDescent="0.25">
      <c r="A268" s="101">
        <f t="shared" si="4"/>
        <v>117</v>
      </c>
      <c r="B268" s="100" t="s">
        <v>213</v>
      </c>
    </row>
    <row r="269" spans="1:2" ht="18.75" x14ac:dyDescent="0.25">
      <c r="A269" s="101">
        <f t="shared" si="4"/>
        <v>118</v>
      </c>
      <c r="B269" s="100" t="s">
        <v>851</v>
      </c>
    </row>
    <row r="270" spans="1:2" ht="18.75" x14ac:dyDescent="0.25">
      <c r="A270" s="101">
        <f t="shared" si="4"/>
        <v>119</v>
      </c>
      <c r="B270" s="100" t="s">
        <v>214</v>
      </c>
    </row>
    <row r="271" spans="1:2" ht="18.75" x14ac:dyDescent="0.25">
      <c r="A271" s="101">
        <f t="shared" si="4"/>
        <v>120</v>
      </c>
      <c r="B271" s="100" t="s">
        <v>852</v>
      </c>
    </row>
    <row r="272" spans="1:2" ht="18.75" x14ac:dyDescent="0.25">
      <c r="A272" s="101">
        <f t="shared" si="4"/>
        <v>121</v>
      </c>
      <c r="B272" s="100" t="s">
        <v>215</v>
      </c>
    </row>
    <row r="273" spans="1:2" ht="18.75" x14ac:dyDescent="0.25">
      <c r="A273" s="101">
        <f t="shared" si="4"/>
        <v>122</v>
      </c>
      <c r="B273" s="100" t="s">
        <v>216</v>
      </c>
    </row>
    <row r="274" spans="1:2" ht="18.75" x14ac:dyDescent="0.25">
      <c r="A274" s="101">
        <f t="shared" si="4"/>
        <v>123</v>
      </c>
      <c r="B274" s="100" t="s">
        <v>1185</v>
      </c>
    </row>
    <row r="275" spans="1:2" ht="18.75" x14ac:dyDescent="0.25">
      <c r="A275" s="101">
        <f t="shared" si="4"/>
        <v>124</v>
      </c>
      <c r="B275" s="100" t="s">
        <v>965</v>
      </c>
    </row>
    <row r="276" spans="1:2" ht="18.75" x14ac:dyDescent="0.25">
      <c r="A276" s="101">
        <f t="shared" si="4"/>
        <v>125</v>
      </c>
      <c r="B276" s="100" t="s">
        <v>966</v>
      </c>
    </row>
    <row r="277" spans="1:2" ht="18.75" x14ac:dyDescent="0.25">
      <c r="A277" s="101">
        <f t="shared" si="4"/>
        <v>126</v>
      </c>
      <c r="B277" s="100" t="s">
        <v>967</v>
      </c>
    </row>
    <row r="278" spans="1:2" ht="18.75" x14ac:dyDescent="0.25">
      <c r="A278" s="101">
        <f t="shared" si="4"/>
        <v>127</v>
      </c>
      <c r="B278" s="100" t="s">
        <v>1186</v>
      </c>
    </row>
    <row r="279" spans="1:2" ht="18.75" x14ac:dyDescent="0.25">
      <c r="A279" s="101">
        <f t="shared" si="4"/>
        <v>128</v>
      </c>
      <c r="B279" s="100" t="s">
        <v>968</v>
      </c>
    </row>
    <row r="280" spans="1:2" ht="18.75" x14ac:dyDescent="0.25">
      <c r="A280" s="101">
        <f t="shared" si="4"/>
        <v>129</v>
      </c>
      <c r="B280" s="100" t="s">
        <v>1002</v>
      </c>
    </row>
    <row r="281" spans="1:2" ht="18.75" x14ac:dyDescent="0.25">
      <c r="A281" s="101">
        <f t="shared" si="4"/>
        <v>130</v>
      </c>
      <c r="B281" s="100" t="s">
        <v>969</v>
      </c>
    </row>
    <row r="282" spans="1:2" ht="18.75" x14ac:dyDescent="0.25">
      <c r="A282" s="101">
        <f t="shared" ref="A282:A335" si="5">A281+1</f>
        <v>131</v>
      </c>
      <c r="B282" s="100" t="s">
        <v>970</v>
      </c>
    </row>
    <row r="283" spans="1:2" ht="18.75" x14ac:dyDescent="0.25">
      <c r="A283" s="101">
        <f t="shared" si="5"/>
        <v>132</v>
      </c>
      <c r="B283" s="100" t="s">
        <v>971</v>
      </c>
    </row>
    <row r="284" spans="1:2" ht="18.75" x14ac:dyDescent="0.25">
      <c r="A284" s="101">
        <f t="shared" si="5"/>
        <v>133</v>
      </c>
      <c r="B284" s="100" t="s">
        <v>972</v>
      </c>
    </row>
    <row r="285" spans="1:2" ht="18.75" x14ac:dyDescent="0.25">
      <c r="A285" s="101">
        <f t="shared" si="5"/>
        <v>134</v>
      </c>
      <c r="B285" s="100" t="s">
        <v>1003</v>
      </c>
    </row>
    <row r="286" spans="1:2" ht="18.75" x14ac:dyDescent="0.25">
      <c r="A286" s="101">
        <f t="shared" si="5"/>
        <v>135</v>
      </c>
      <c r="B286" s="144" t="s">
        <v>1396</v>
      </c>
    </row>
    <row r="287" spans="1:2" ht="18.75" x14ac:dyDescent="0.25">
      <c r="A287" s="101">
        <f t="shared" si="5"/>
        <v>136</v>
      </c>
      <c r="B287" s="144" t="s">
        <v>1397</v>
      </c>
    </row>
    <row r="288" spans="1:2" ht="18.75" x14ac:dyDescent="0.25">
      <c r="A288" s="101">
        <f t="shared" si="5"/>
        <v>137</v>
      </c>
      <c r="B288" s="144" t="s">
        <v>1403</v>
      </c>
    </row>
    <row r="289" spans="1:2" ht="18.75" x14ac:dyDescent="0.25">
      <c r="A289" s="101">
        <f t="shared" si="5"/>
        <v>138</v>
      </c>
      <c r="B289" s="144" t="s">
        <v>1404</v>
      </c>
    </row>
    <row r="290" spans="1:2" ht="18.75" x14ac:dyDescent="0.25">
      <c r="A290" s="101">
        <f t="shared" si="5"/>
        <v>139</v>
      </c>
      <c r="B290" s="144" t="s">
        <v>1405</v>
      </c>
    </row>
    <row r="291" spans="1:2" ht="18.75" x14ac:dyDescent="0.25">
      <c r="A291" s="101">
        <f t="shared" si="5"/>
        <v>140</v>
      </c>
      <c r="B291" s="144" t="s">
        <v>1406</v>
      </c>
    </row>
    <row r="292" spans="1:2" ht="18.75" x14ac:dyDescent="0.25">
      <c r="A292" s="101">
        <f t="shared" si="5"/>
        <v>141</v>
      </c>
      <c r="B292" s="144" t="s">
        <v>208</v>
      </c>
    </row>
    <row r="293" spans="1:2" ht="18.75" x14ac:dyDescent="0.25">
      <c r="A293" s="101">
        <f t="shared" si="5"/>
        <v>142</v>
      </c>
      <c r="B293" s="144" t="s">
        <v>1407</v>
      </c>
    </row>
    <row r="294" spans="1:2" ht="18.75" x14ac:dyDescent="0.25">
      <c r="A294" s="101">
        <f t="shared" si="5"/>
        <v>143</v>
      </c>
      <c r="B294" s="144" t="s">
        <v>1408</v>
      </c>
    </row>
    <row r="295" spans="1:2" ht="18.75" x14ac:dyDescent="0.25">
      <c r="A295" s="101">
        <f t="shared" si="5"/>
        <v>144</v>
      </c>
      <c r="B295" s="144" t="s">
        <v>1409</v>
      </c>
    </row>
    <row r="296" spans="1:2" ht="18.75" x14ac:dyDescent="0.25">
      <c r="A296" s="101">
        <f t="shared" si="5"/>
        <v>145</v>
      </c>
      <c r="B296" s="144" t="s">
        <v>1410</v>
      </c>
    </row>
    <row r="297" spans="1:2" ht="18.75" x14ac:dyDescent="0.25">
      <c r="A297" s="101">
        <f t="shared" si="5"/>
        <v>146</v>
      </c>
      <c r="B297" s="144" t="s">
        <v>1411</v>
      </c>
    </row>
    <row r="298" spans="1:2" ht="18.75" x14ac:dyDescent="0.25">
      <c r="A298" s="101">
        <f t="shared" si="5"/>
        <v>147</v>
      </c>
      <c r="B298" s="144" t="s">
        <v>1412</v>
      </c>
    </row>
    <row r="299" spans="1:2" ht="18.75" x14ac:dyDescent="0.25">
      <c r="A299" s="101">
        <f t="shared" si="5"/>
        <v>148</v>
      </c>
      <c r="B299" s="144" t="s">
        <v>1413</v>
      </c>
    </row>
    <row r="300" spans="1:2" ht="18.75" x14ac:dyDescent="0.25">
      <c r="A300" s="101">
        <f t="shared" si="5"/>
        <v>149</v>
      </c>
      <c r="B300" s="144" t="s">
        <v>1414</v>
      </c>
    </row>
    <row r="301" spans="1:2" ht="18.75" x14ac:dyDescent="0.25">
      <c r="A301" s="101">
        <f t="shared" si="5"/>
        <v>150</v>
      </c>
      <c r="B301" s="144" t="s">
        <v>1415</v>
      </c>
    </row>
    <row r="302" spans="1:2" ht="18.75" x14ac:dyDescent="0.25">
      <c r="A302" s="101">
        <f t="shared" si="5"/>
        <v>151</v>
      </c>
      <c r="B302" s="144" t="s">
        <v>1416</v>
      </c>
    </row>
    <row r="303" spans="1:2" ht="18.75" x14ac:dyDescent="0.25">
      <c r="A303" s="101">
        <f t="shared" si="5"/>
        <v>152</v>
      </c>
      <c r="B303" s="144" t="s">
        <v>1417</v>
      </c>
    </row>
    <row r="304" spans="1:2" ht="18.75" x14ac:dyDescent="0.25">
      <c r="A304" s="101">
        <f t="shared" si="5"/>
        <v>153</v>
      </c>
      <c r="B304" s="144" t="s">
        <v>1418</v>
      </c>
    </row>
    <row r="305" spans="1:2" ht="18.75" x14ac:dyDescent="0.25">
      <c r="A305" s="101">
        <f t="shared" si="5"/>
        <v>154</v>
      </c>
      <c r="B305" s="144" t="s">
        <v>1419</v>
      </c>
    </row>
    <row r="306" spans="1:2" ht="18.75" x14ac:dyDescent="0.25">
      <c r="A306" s="101">
        <f t="shared" si="5"/>
        <v>155</v>
      </c>
      <c r="B306" s="144" t="s">
        <v>1420</v>
      </c>
    </row>
    <row r="307" spans="1:2" ht="18.75" x14ac:dyDescent="0.25">
      <c r="A307" s="101">
        <f t="shared" si="5"/>
        <v>156</v>
      </c>
      <c r="B307" s="144" t="s">
        <v>1421</v>
      </c>
    </row>
    <row r="308" spans="1:2" ht="18.75" x14ac:dyDescent="0.25">
      <c r="A308" s="101">
        <f t="shared" si="5"/>
        <v>157</v>
      </c>
      <c r="B308" s="144" t="s">
        <v>1422</v>
      </c>
    </row>
    <row r="309" spans="1:2" ht="18.75" x14ac:dyDescent="0.25">
      <c r="A309" s="101">
        <f t="shared" si="5"/>
        <v>158</v>
      </c>
      <c r="B309" s="144" t="s">
        <v>1423</v>
      </c>
    </row>
    <row r="310" spans="1:2" ht="18.75" x14ac:dyDescent="0.25">
      <c r="A310" s="101">
        <f t="shared" si="5"/>
        <v>159</v>
      </c>
      <c r="B310" s="144" t="s">
        <v>215</v>
      </c>
    </row>
    <row r="311" spans="1:2" ht="18.75" x14ac:dyDescent="0.25">
      <c r="A311" s="101">
        <f t="shared" si="5"/>
        <v>160</v>
      </c>
      <c r="B311" s="144" t="s">
        <v>1424</v>
      </c>
    </row>
    <row r="312" spans="1:2" ht="18.75" x14ac:dyDescent="0.25">
      <c r="A312" s="101">
        <f t="shared" si="5"/>
        <v>161</v>
      </c>
      <c r="B312" s="144" t="s">
        <v>1425</v>
      </c>
    </row>
    <row r="313" spans="1:2" ht="18.75" x14ac:dyDescent="0.25">
      <c r="A313" s="101">
        <f t="shared" si="5"/>
        <v>162</v>
      </c>
      <c r="B313" s="144" t="s">
        <v>1426</v>
      </c>
    </row>
    <row r="314" spans="1:2" ht="18.75" x14ac:dyDescent="0.25">
      <c r="A314" s="101">
        <f t="shared" si="5"/>
        <v>163</v>
      </c>
      <c r="B314" s="144" t="s">
        <v>1427</v>
      </c>
    </row>
    <row r="315" spans="1:2" ht="18.75" x14ac:dyDescent="0.25">
      <c r="A315" s="101">
        <f t="shared" si="5"/>
        <v>164</v>
      </c>
      <c r="B315" s="144" t="s">
        <v>1428</v>
      </c>
    </row>
    <row r="316" spans="1:2" ht="18.75" x14ac:dyDescent="0.25">
      <c r="A316" s="101">
        <f t="shared" si="5"/>
        <v>165</v>
      </c>
      <c r="B316" s="144" t="s">
        <v>213</v>
      </c>
    </row>
    <row r="317" spans="1:2" ht="18.75" x14ac:dyDescent="0.25">
      <c r="A317" s="101">
        <f t="shared" si="5"/>
        <v>166</v>
      </c>
      <c r="B317" s="144" t="s">
        <v>1429</v>
      </c>
    </row>
    <row r="318" spans="1:2" ht="18.75" x14ac:dyDescent="0.25">
      <c r="A318" s="101">
        <f t="shared" si="5"/>
        <v>167</v>
      </c>
      <c r="B318" s="144" t="s">
        <v>1430</v>
      </c>
    </row>
    <row r="319" spans="1:2" ht="18.75" x14ac:dyDescent="0.25">
      <c r="A319" s="101">
        <f t="shared" si="5"/>
        <v>168</v>
      </c>
      <c r="B319" s="144" t="s">
        <v>1431</v>
      </c>
    </row>
    <row r="320" spans="1:2" ht="18.75" x14ac:dyDescent="0.25">
      <c r="A320" s="101">
        <f t="shared" si="5"/>
        <v>169</v>
      </c>
      <c r="B320" s="144" t="s">
        <v>1432</v>
      </c>
    </row>
    <row r="321" spans="1:2" ht="18.75" x14ac:dyDescent="0.25">
      <c r="A321" s="101">
        <f t="shared" si="5"/>
        <v>170</v>
      </c>
      <c r="B321" s="144" t="s">
        <v>1433</v>
      </c>
    </row>
    <row r="322" spans="1:2" ht="18.75" x14ac:dyDescent="0.25">
      <c r="A322" s="101">
        <f t="shared" si="5"/>
        <v>171</v>
      </c>
      <c r="B322" s="144" t="s">
        <v>1434</v>
      </c>
    </row>
    <row r="323" spans="1:2" ht="18.75" x14ac:dyDescent="0.25">
      <c r="A323" s="101">
        <f t="shared" si="5"/>
        <v>172</v>
      </c>
      <c r="B323" s="144" t="s">
        <v>1435</v>
      </c>
    </row>
    <row r="324" spans="1:2" ht="18.75" x14ac:dyDescent="0.25">
      <c r="A324" s="101">
        <f t="shared" si="5"/>
        <v>173</v>
      </c>
      <c r="B324" s="144" t="s">
        <v>1436</v>
      </c>
    </row>
    <row r="325" spans="1:2" ht="18.75" x14ac:dyDescent="0.25">
      <c r="A325" s="101">
        <f t="shared" si="5"/>
        <v>174</v>
      </c>
      <c r="B325" s="144" t="s">
        <v>1437</v>
      </c>
    </row>
    <row r="326" spans="1:2" ht="18.75" x14ac:dyDescent="0.25">
      <c r="A326" s="101">
        <f t="shared" si="5"/>
        <v>175</v>
      </c>
      <c r="B326" s="144" t="s">
        <v>1438</v>
      </c>
    </row>
    <row r="327" spans="1:2" ht="18.75" x14ac:dyDescent="0.25">
      <c r="A327" s="101">
        <f t="shared" si="5"/>
        <v>176</v>
      </c>
      <c r="B327" s="144" t="s">
        <v>1439</v>
      </c>
    </row>
    <row r="328" spans="1:2" ht="18.75" x14ac:dyDescent="0.25">
      <c r="A328" s="101">
        <f t="shared" si="5"/>
        <v>177</v>
      </c>
      <c r="B328" s="144" t="s">
        <v>1440</v>
      </c>
    </row>
    <row r="329" spans="1:2" ht="18.75" x14ac:dyDescent="0.25">
      <c r="A329" s="101">
        <f t="shared" si="5"/>
        <v>178</v>
      </c>
      <c r="B329" s="144" t="s">
        <v>1441</v>
      </c>
    </row>
    <row r="330" spans="1:2" ht="18.75" x14ac:dyDescent="0.25">
      <c r="A330" s="101">
        <f t="shared" si="5"/>
        <v>179</v>
      </c>
      <c r="B330" s="144" t="s">
        <v>1442</v>
      </c>
    </row>
    <row r="331" spans="1:2" ht="18.75" x14ac:dyDescent="0.25">
      <c r="A331" s="101">
        <f t="shared" si="5"/>
        <v>180</v>
      </c>
      <c r="B331" s="144" t="s">
        <v>1443</v>
      </c>
    </row>
    <row r="332" spans="1:2" ht="18.75" x14ac:dyDescent="0.25">
      <c r="A332" s="101">
        <f t="shared" si="5"/>
        <v>181</v>
      </c>
      <c r="B332" s="144" t="s">
        <v>1444</v>
      </c>
    </row>
    <row r="333" spans="1:2" ht="18.75" x14ac:dyDescent="0.25">
      <c r="A333" s="101">
        <f t="shared" si="5"/>
        <v>182</v>
      </c>
      <c r="B333" s="144" t="s">
        <v>1445</v>
      </c>
    </row>
    <row r="334" spans="1:2" ht="18.75" x14ac:dyDescent="0.25">
      <c r="A334" s="101">
        <f t="shared" si="5"/>
        <v>183</v>
      </c>
      <c r="B334" s="144" t="s">
        <v>1446</v>
      </c>
    </row>
    <row r="335" spans="1:2" ht="18.75" x14ac:dyDescent="0.25">
      <c r="A335" s="101">
        <f t="shared" si="5"/>
        <v>184</v>
      </c>
      <c r="B335" s="144" t="s">
        <v>1480</v>
      </c>
    </row>
    <row r="336" spans="1:2" ht="18.75" x14ac:dyDescent="0.25">
      <c r="A336" s="101"/>
      <c r="B336" s="99" t="s">
        <v>16</v>
      </c>
    </row>
    <row r="337" spans="1:2" ht="18.75" x14ac:dyDescent="0.3">
      <c r="A337" s="101">
        <v>1</v>
      </c>
      <c r="B337" s="106" t="s">
        <v>853</v>
      </c>
    </row>
    <row r="338" spans="1:2" ht="18.75" x14ac:dyDescent="0.3">
      <c r="A338" s="101">
        <f>A337+1</f>
        <v>2</v>
      </c>
      <c r="B338" s="106" t="s">
        <v>71</v>
      </c>
    </row>
    <row r="339" spans="1:2" ht="18.75" x14ac:dyDescent="0.3">
      <c r="A339" s="101">
        <f t="shared" ref="A339:A402" si="6">A338+1</f>
        <v>3</v>
      </c>
      <c r="B339" s="106" t="s">
        <v>72</v>
      </c>
    </row>
    <row r="340" spans="1:2" ht="18.75" x14ac:dyDescent="0.3">
      <c r="A340" s="101">
        <f t="shared" si="6"/>
        <v>4</v>
      </c>
      <c r="B340" s="106" t="s">
        <v>73</v>
      </c>
    </row>
    <row r="341" spans="1:2" ht="18.75" x14ac:dyDescent="0.3">
      <c r="A341" s="101">
        <f t="shared" si="6"/>
        <v>5</v>
      </c>
      <c r="B341" s="106" t="s">
        <v>67</v>
      </c>
    </row>
    <row r="342" spans="1:2" ht="18.75" x14ac:dyDescent="0.3">
      <c r="A342" s="101">
        <f t="shared" si="6"/>
        <v>6</v>
      </c>
      <c r="B342" s="106" t="s">
        <v>74</v>
      </c>
    </row>
    <row r="343" spans="1:2" ht="18.75" x14ac:dyDescent="0.3">
      <c r="A343" s="101">
        <f t="shared" si="6"/>
        <v>7</v>
      </c>
      <c r="B343" s="106" t="s">
        <v>68</v>
      </c>
    </row>
    <row r="344" spans="1:2" ht="18.75" x14ac:dyDescent="0.3">
      <c r="A344" s="101">
        <f t="shared" si="6"/>
        <v>8</v>
      </c>
      <c r="B344" s="106" t="s">
        <v>69</v>
      </c>
    </row>
    <row r="345" spans="1:2" ht="18.75" x14ac:dyDescent="0.3">
      <c r="A345" s="101">
        <f t="shared" si="6"/>
        <v>9</v>
      </c>
      <c r="B345" s="106" t="s">
        <v>70</v>
      </c>
    </row>
    <row r="346" spans="1:2" ht="18.75" x14ac:dyDescent="0.3">
      <c r="A346" s="101">
        <f t="shared" si="6"/>
        <v>10</v>
      </c>
      <c r="B346" s="106" t="s">
        <v>372</v>
      </c>
    </row>
    <row r="347" spans="1:2" ht="18.75" x14ac:dyDescent="0.3">
      <c r="A347" s="101">
        <f t="shared" si="6"/>
        <v>11</v>
      </c>
      <c r="B347" s="106" t="s">
        <v>373</v>
      </c>
    </row>
    <row r="348" spans="1:2" ht="18.75" x14ac:dyDescent="0.3">
      <c r="A348" s="101">
        <f t="shared" si="6"/>
        <v>12</v>
      </c>
      <c r="B348" s="106" t="s">
        <v>76</v>
      </c>
    </row>
    <row r="349" spans="1:2" ht="18.75" x14ac:dyDescent="0.3">
      <c r="A349" s="101">
        <f t="shared" si="6"/>
        <v>13</v>
      </c>
      <c r="B349" s="106" t="s">
        <v>77</v>
      </c>
    </row>
    <row r="350" spans="1:2" ht="18.75" x14ac:dyDescent="0.3">
      <c r="A350" s="101">
        <f t="shared" si="6"/>
        <v>14</v>
      </c>
      <c r="B350" s="106" t="s">
        <v>75</v>
      </c>
    </row>
    <row r="351" spans="1:2" ht="18.75" x14ac:dyDescent="0.3">
      <c r="A351" s="101">
        <f t="shared" si="6"/>
        <v>15</v>
      </c>
      <c r="B351" s="106" t="s">
        <v>78</v>
      </c>
    </row>
    <row r="352" spans="1:2" ht="18.75" x14ac:dyDescent="0.25">
      <c r="A352" s="101">
        <f t="shared" si="6"/>
        <v>16</v>
      </c>
      <c r="B352" s="102" t="s">
        <v>374</v>
      </c>
    </row>
    <row r="353" spans="1:2" ht="18.75" x14ac:dyDescent="0.25">
      <c r="A353" s="101">
        <f t="shared" si="6"/>
        <v>17</v>
      </c>
      <c r="B353" s="45" t="s">
        <v>271</v>
      </c>
    </row>
    <row r="354" spans="1:2" ht="18.75" x14ac:dyDescent="0.25">
      <c r="A354" s="101">
        <f t="shared" si="6"/>
        <v>18</v>
      </c>
      <c r="B354" s="45" t="s">
        <v>217</v>
      </c>
    </row>
    <row r="355" spans="1:2" ht="18.75" x14ac:dyDescent="0.25">
      <c r="A355" s="101">
        <f t="shared" si="6"/>
        <v>19</v>
      </c>
      <c r="B355" s="45" t="s">
        <v>218</v>
      </c>
    </row>
    <row r="356" spans="1:2" ht="18.75" x14ac:dyDescent="0.25">
      <c r="A356" s="101">
        <f t="shared" si="6"/>
        <v>20</v>
      </c>
      <c r="B356" s="45" t="s">
        <v>219</v>
      </c>
    </row>
    <row r="357" spans="1:2" ht="18.75" x14ac:dyDescent="0.25">
      <c r="A357" s="101">
        <f t="shared" si="6"/>
        <v>21</v>
      </c>
      <c r="B357" s="102" t="s">
        <v>854</v>
      </c>
    </row>
    <row r="358" spans="1:2" ht="18.75" x14ac:dyDescent="0.25">
      <c r="A358" s="101">
        <f t="shared" si="6"/>
        <v>22</v>
      </c>
      <c r="B358" s="45" t="s">
        <v>220</v>
      </c>
    </row>
    <row r="359" spans="1:2" ht="18.75" x14ac:dyDescent="0.25">
      <c r="A359" s="101">
        <f t="shared" si="6"/>
        <v>23</v>
      </c>
      <c r="B359" s="45" t="s">
        <v>821</v>
      </c>
    </row>
    <row r="360" spans="1:2" ht="18.75" x14ac:dyDescent="0.25">
      <c r="A360" s="101">
        <f t="shared" si="6"/>
        <v>24</v>
      </c>
      <c r="B360" s="45" t="s">
        <v>221</v>
      </c>
    </row>
    <row r="361" spans="1:2" ht="18.75" x14ac:dyDescent="0.25">
      <c r="A361" s="101">
        <f t="shared" si="6"/>
        <v>25</v>
      </c>
      <c r="B361" s="45" t="s">
        <v>910</v>
      </c>
    </row>
    <row r="362" spans="1:2" ht="18.75" x14ac:dyDescent="0.25">
      <c r="A362" s="101">
        <f t="shared" si="6"/>
        <v>26</v>
      </c>
      <c r="B362" s="45" t="s">
        <v>222</v>
      </c>
    </row>
    <row r="363" spans="1:2" ht="37.5" x14ac:dyDescent="0.25">
      <c r="A363" s="101">
        <f t="shared" si="6"/>
        <v>27</v>
      </c>
      <c r="B363" s="45" t="s">
        <v>223</v>
      </c>
    </row>
    <row r="364" spans="1:2" ht="18.75" x14ac:dyDescent="0.25">
      <c r="A364" s="101">
        <f t="shared" si="6"/>
        <v>28</v>
      </c>
      <c r="B364" s="45" t="s">
        <v>820</v>
      </c>
    </row>
    <row r="365" spans="1:2" ht="18.75" x14ac:dyDescent="0.25">
      <c r="A365" s="101">
        <f t="shared" si="6"/>
        <v>29</v>
      </c>
      <c r="B365" s="45" t="s">
        <v>248</v>
      </c>
    </row>
    <row r="366" spans="1:2" ht="18.75" x14ac:dyDescent="0.25">
      <c r="A366" s="101">
        <f t="shared" si="6"/>
        <v>30</v>
      </c>
      <c r="B366" s="45" t="s">
        <v>1194</v>
      </c>
    </row>
    <row r="367" spans="1:2" ht="18.75" x14ac:dyDescent="0.25">
      <c r="A367" s="101">
        <f t="shared" si="6"/>
        <v>31</v>
      </c>
      <c r="B367" s="45" t="s">
        <v>225</v>
      </c>
    </row>
    <row r="368" spans="1:2" ht="18.75" x14ac:dyDescent="0.25">
      <c r="A368" s="101">
        <f t="shared" si="6"/>
        <v>32</v>
      </c>
      <c r="B368" s="45" t="s">
        <v>226</v>
      </c>
    </row>
    <row r="369" spans="1:2" ht="18.75" x14ac:dyDescent="0.25">
      <c r="A369" s="101">
        <f t="shared" si="6"/>
        <v>33</v>
      </c>
      <c r="B369" s="45" t="s">
        <v>227</v>
      </c>
    </row>
    <row r="370" spans="1:2" ht="18.75" x14ac:dyDescent="0.25">
      <c r="A370" s="101">
        <f t="shared" si="6"/>
        <v>34</v>
      </c>
      <c r="B370" s="45" t="s">
        <v>256</v>
      </c>
    </row>
    <row r="371" spans="1:2" ht="18.75" x14ac:dyDescent="0.25">
      <c r="A371" s="101">
        <f t="shared" si="6"/>
        <v>35</v>
      </c>
      <c r="B371" s="45" t="s">
        <v>228</v>
      </c>
    </row>
    <row r="372" spans="1:2" ht="18.75" x14ac:dyDescent="0.25">
      <c r="A372" s="101">
        <f t="shared" si="6"/>
        <v>36</v>
      </c>
      <c r="B372" s="45" t="s">
        <v>229</v>
      </c>
    </row>
    <row r="373" spans="1:2" ht="21" customHeight="1" x14ac:dyDescent="0.25">
      <c r="A373" s="101">
        <f t="shared" si="6"/>
        <v>37</v>
      </c>
      <c r="B373" s="45" t="s">
        <v>232</v>
      </c>
    </row>
    <row r="374" spans="1:2" ht="18" customHeight="1" x14ac:dyDescent="0.25">
      <c r="A374" s="101">
        <f t="shared" si="6"/>
        <v>38</v>
      </c>
      <c r="B374" s="45" t="s">
        <v>230</v>
      </c>
    </row>
    <row r="375" spans="1:2" ht="25.5" customHeight="1" x14ac:dyDescent="0.25">
      <c r="A375" s="101">
        <f t="shared" si="6"/>
        <v>39</v>
      </c>
      <c r="B375" s="45" t="s">
        <v>231</v>
      </c>
    </row>
    <row r="376" spans="1:2" ht="24.75" customHeight="1" x14ac:dyDescent="0.25">
      <c r="A376" s="101">
        <f t="shared" si="6"/>
        <v>40</v>
      </c>
      <c r="B376" s="45" t="s">
        <v>855</v>
      </c>
    </row>
    <row r="377" spans="1:2" ht="27" customHeight="1" x14ac:dyDescent="0.25">
      <c r="A377" s="101">
        <f t="shared" si="6"/>
        <v>41</v>
      </c>
      <c r="B377" s="45" t="s">
        <v>233</v>
      </c>
    </row>
    <row r="378" spans="1:2" ht="26.25" customHeight="1" x14ac:dyDescent="0.25">
      <c r="A378" s="101">
        <f t="shared" si="6"/>
        <v>42</v>
      </c>
      <c r="B378" s="45" t="s">
        <v>258</v>
      </c>
    </row>
    <row r="379" spans="1:2" ht="28.5" customHeight="1" x14ac:dyDescent="0.25">
      <c r="A379" s="101">
        <f t="shared" si="6"/>
        <v>43</v>
      </c>
      <c r="B379" s="45" t="s">
        <v>235</v>
      </c>
    </row>
    <row r="380" spans="1:2" ht="18.75" x14ac:dyDescent="0.25">
      <c r="A380" s="101">
        <f t="shared" si="6"/>
        <v>44</v>
      </c>
      <c r="B380" s="45" t="s">
        <v>236</v>
      </c>
    </row>
    <row r="381" spans="1:2" ht="25.5" customHeight="1" x14ac:dyDescent="0.25">
      <c r="A381" s="101">
        <f t="shared" si="6"/>
        <v>45</v>
      </c>
      <c r="B381" s="45" t="s">
        <v>237</v>
      </c>
    </row>
    <row r="382" spans="1:2" ht="24" customHeight="1" x14ac:dyDescent="0.25">
      <c r="A382" s="101">
        <f t="shared" si="6"/>
        <v>46</v>
      </c>
      <c r="B382" s="45" t="s">
        <v>1191</v>
      </c>
    </row>
    <row r="383" spans="1:2" ht="27" customHeight="1" x14ac:dyDescent="0.25">
      <c r="A383" s="101">
        <f t="shared" si="6"/>
        <v>47</v>
      </c>
      <c r="B383" s="45" t="s">
        <v>257</v>
      </c>
    </row>
    <row r="384" spans="1:2" ht="25.5" customHeight="1" x14ac:dyDescent="0.25">
      <c r="A384" s="101">
        <f t="shared" si="6"/>
        <v>48</v>
      </c>
      <c r="B384" s="45" t="s">
        <v>253</v>
      </c>
    </row>
    <row r="385" spans="1:2" ht="27" customHeight="1" x14ac:dyDescent="0.25">
      <c r="A385" s="101">
        <f t="shared" si="6"/>
        <v>49</v>
      </c>
      <c r="B385" s="45" t="s">
        <v>262</v>
      </c>
    </row>
    <row r="386" spans="1:2" ht="26.25" customHeight="1" x14ac:dyDescent="0.25">
      <c r="A386" s="101">
        <f t="shared" si="6"/>
        <v>50</v>
      </c>
      <c r="B386" s="45" t="s">
        <v>240</v>
      </c>
    </row>
    <row r="387" spans="1:2" ht="18.75" x14ac:dyDescent="0.25">
      <c r="A387" s="101">
        <f t="shared" si="6"/>
        <v>51</v>
      </c>
      <c r="B387" s="45" t="s">
        <v>906</v>
      </c>
    </row>
    <row r="388" spans="1:2" ht="18.75" x14ac:dyDescent="0.25">
      <c r="A388" s="101">
        <f t="shared" si="6"/>
        <v>52</v>
      </c>
      <c r="B388" s="45" t="s">
        <v>1192</v>
      </c>
    </row>
    <row r="389" spans="1:2" ht="18.75" x14ac:dyDescent="0.25">
      <c r="A389" s="101">
        <f t="shared" si="6"/>
        <v>53</v>
      </c>
      <c r="B389" s="45" t="s">
        <v>241</v>
      </c>
    </row>
    <row r="390" spans="1:2" ht="18.75" x14ac:dyDescent="0.25">
      <c r="A390" s="101">
        <f t="shared" si="6"/>
        <v>54</v>
      </c>
      <c r="B390" s="45" t="s">
        <v>242</v>
      </c>
    </row>
    <row r="391" spans="1:2" ht="18.75" x14ac:dyDescent="0.25">
      <c r="A391" s="101">
        <f t="shared" si="6"/>
        <v>55</v>
      </c>
      <c r="B391" s="45" t="s">
        <v>243</v>
      </c>
    </row>
    <row r="392" spans="1:2" ht="18.75" x14ac:dyDescent="0.25">
      <c r="A392" s="101">
        <f t="shared" si="6"/>
        <v>56</v>
      </c>
      <c r="B392" s="45" t="s">
        <v>244</v>
      </c>
    </row>
    <row r="393" spans="1:2" ht="18.75" x14ac:dyDescent="0.25">
      <c r="A393" s="101">
        <f t="shared" si="6"/>
        <v>57</v>
      </c>
      <c r="B393" s="45" t="s">
        <v>245</v>
      </c>
    </row>
    <row r="394" spans="1:2" ht="18.75" x14ac:dyDescent="0.25">
      <c r="A394" s="101">
        <f t="shared" si="6"/>
        <v>58</v>
      </c>
      <c r="B394" s="45" t="s">
        <v>246</v>
      </c>
    </row>
    <row r="395" spans="1:2" ht="18.75" x14ac:dyDescent="0.25">
      <c r="A395" s="101">
        <f t="shared" si="6"/>
        <v>59</v>
      </c>
      <c r="B395" s="45" t="s">
        <v>247</v>
      </c>
    </row>
    <row r="396" spans="1:2" ht="18.75" x14ac:dyDescent="0.25">
      <c r="A396" s="101">
        <f t="shared" si="6"/>
        <v>60</v>
      </c>
      <c r="B396" s="45" t="s">
        <v>249</v>
      </c>
    </row>
    <row r="397" spans="1:2" ht="18.75" x14ac:dyDescent="0.25">
      <c r="A397" s="101">
        <f t="shared" si="6"/>
        <v>61</v>
      </c>
      <c r="B397" s="45" t="s">
        <v>250</v>
      </c>
    </row>
    <row r="398" spans="1:2" ht="18.75" x14ac:dyDescent="0.25">
      <c r="A398" s="101">
        <f t="shared" si="6"/>
        <v>62</v>
      </c>
      <c r="B398" s="45" t="s">
        <v>251</v>
      </c>
    </row>
    <row r="399" spans="1:2" ht="18.75" x14ac:dyDescent="0.25">
      <c r="A399" s="101">
        <f t="shared" si="6"/>
        <v>63</v>
      </c>
      <c r="B399" s="45" t="s">
        <v>252</v>
      </c>
    </row>
    <row r="400" spans="1:2" ht="18.75" x14ac:dyDescent="0.25">
      <c r="A400" s="101">
        <f t="shared" si="6"/>
        <v>64</v>
      </c>
      <c r="B400" s="45" t="s">
        <v>239</v>
      </c>
    </row>
    <row r="401" spans="1:2" ht="18.75" x14ac:dyDescent="0.25">
      <c r="A401" s="101">
        <f t="shared" si="6"/>
        <v>65</v>
      </c>
      <c r="B401" s="45" t="s">
        <v>254</v>
      </c>
    </row>
    <row r="402" spans="1:2" ht="18.75" x14ac:dyDescent="0.25">
      <c r="A402" s="101">
        <f t="shared" si="6"/>
        <v>66</v>
      </c>
      <c r="B402" s="45" t="s">
        <v>261</v>
      </c>
    </row>
    <row r="403" spans="1:2" ht="18.75" x14ac:dyDescent="0.25">
      <c r="A403" s="101">
        <f t="shared" ref="A403:A466" si="7">A402+1</f>
        <v>67</v>
      </c>
      <c r="B403" s="45" t="s">
        <v>238</v>
      </c>
    </row>
    <row r="404" spans="1:2" ht="18.75" x14ac:dyDescent="0.25">
      <c r="A404" s="101">
        <f t="shared" si="7"/>
        <v>68</v>
      </c>
      <c r="B404" s="45" t="s">
        <v>255</v>
      </c>
    </row>
    <row r="405" spans="1:2" ht="18.75" x14ac:dyDescent="0.25">
      <c r="A405" s="101">
        <f t="shared" si="7"/>
        <v>69</v>
      </c>
      <c r="B405" s="45" t="s">
        <v>234</v>
      </c>
    </row>
    <row r="406" spans="1:2" ht="18.75" x14ac:dyDescent="0.25">
      <c r="A406" s="101">
        <f t="shared" si="7"/>
        <v>70</v>
      </c>
      <c r="B406" s="45" t="s">
        <v>224</v>
      </c>
    </row>
    <row r="407" spans="1:2" ht="18.75" x14ac:dyDescent="0.25">
      <c r="A407" s="101">
        <f t="shared" si="7"/>
        <v>71</v>
      </c>
      <c r="B407" s="45" t="s">
        <v>259</v>
      </c>
    </row>
    <row r="408" spans="1:2" ht="18.75" x14ac:dyDescent="0.25">
      <c r="A408" s="101">
        <f t="shared" si="7"/>
        <v>72</v>
      </c>
      <c r="B408" s="45" t="s">
        <v>260</v>
      </c>
    </row>
    <row r="409" spans="1:2" ht="18.75" x14ac:dyDescent="0.25">
      <c r="A409" s="101">
        <f t="shared" si="7"/>
        <v>73</v>
      </c>
      <c r="B409" s="45" t="s">
        <v>856</v>
      </c>
    </row>
    <row r="410" spans="1:2" ht="18.75" x14ac:dyDescent="0.25">
      <c r="A410" s="101">
        <f t="shared" si="7"/>
        <v>74</v>
      </c>
      <c r="B410" s="45" t="s">
        <v>263</v>
      </c>
    </row>
    <row r="411" spans="1:2" ht="18.75" x14ac:dyDescent="0.25">
      <c r="A411" s="101">
        <f t="shared" si="7"/>
        <v>75</v>
      </c>
      <c r="B411" s="45" t="s">
        <v>264</v>
      </c>
    </row>
    <row r="412" spans="1:2" ht="18.75" x14ac:dyDescent="0.25">
      <c r="A412" s="101">
        <f t="shared" si="7"/>
        <v>76</v>
      </c>
      <c r="B412" s="45" t="s">
        <v>265</v>
      </c>
    </row>
    <row r="413" spans="1:2" ht="18.75" x14ac:dyDescent="0.25">
      <c r="A413" s="101">
        <f t="shared" si="7"/>
        <v>77</v>
      </c>
      <c r="B413" s="45" t="s">
        <v>266</v>
      </c>
    </row>
    <row r="414" spans="1:2" ht="18.75" x14ac:dyDescent="0.25">
      <c r="A414" s="101">
        <f t="shared" si="7"/>
        <v>78</v>
      </c>
      <c r="B414" s="45" t="s">
        <v>267</v>
      </c>
    </row>
    <row r="415" spans="1:2" ht="18.75" x14ac:dyDescent="0.25">
      <c r="A415" s="101">
        <f t="shared" si="7"/>
        <v>79</v>
      </c>
      <c r="B415" s="45" t="s">
        <v>857</v>
      </c>
    </row>
    <row r="416" spans="1:2" ht="18.75" x14ac:dyDescent="0.25">
      <c r="A416" s="101">
        <f t="shared" si="7"/>
        <v>80</v>
      </c>
      <c r="B416" s="45" t="s">
        <v>268</v>
      </c>
    </row>
    <row r="417" spans="1:2" ht="18.75" x14ac:dyDescent="0.25">
      <c r="A417" s="101">
        <f t="shared" si="7"/>
        <v>81</v>
      </c>
      <c r="B417" s="45" t="s">
        <v>269</v>
      </c>
    </row>
    <row r="418" spans="1:2" ht="18.75" x14ac:dyDescent="0.25">
      <c r="A418" s="101">
        <f t="shared" si="7"/>
        <v>82</v>
      </c>
      <c r="B418" s="45" t="s">
        <v>270</v>
      </c>
    </row>
    <row r="419" spans="1:2" ht="18.75" x14ac:dyDescent="0.25">
      <c r="A419" s="101">
        <f t="shared" si="7"/>
        <v>83</v>
      </c>
      <c r="B419" s="45" t="s">
        <v>272</v>
      </c>
    </row>
    <row r="420" spans="1:2" ht="18.75" x14ac:dyDescent="0.25">
      <c r="A420" s="101">
        <f t="shared" si="7"/>
        <v>84</v>
      </c>
      <c r="B420" s="45" t="s">
        <v>920</v>
      </c>
    </row>
    <row r="421" spans="1:2" ht="18.75" x14ac:dyDescent="0.25">
      <c r="A421" s="101">
        <f t="shared" si="7"/>
        <v>85</v>
      </c>
      <c r="B421" s="45" t="s">
        <v>921</v>
      </c>
    </row>
    <row r="422" spans="1:2" ht="18.75" x14ac:dyDescent="0.25">
      <c r="A422" s="101">
        <f t="shared" si="7"/>
        <v>86</v>
      </c>
      <c r="B422" s="45" t="s">
        <v>922</v>
      </c>
    </row>
    <row r="423" spans="1:2" ht="18.75" x14ac:dyDescent="0.25">
      <c r="A423" s="101">
        <f t="shared" si="7"/>
        <v>87</v>
      </c>
      <c r="B423" s="45" t="s">
        <v>923</v>
      </c>
    </row>
    <row r="424" spans="1:2" ht="18.75" x14ac:dyDescent="0.25">
      <c r="A424" s="101">
        <f t="shared" si="7"/>
        <v>88</v>
      </c>
      <c r="B424" s="45" t="s">
        <v>924</v>
      </c>
    </row>
    <row r="425" spans="1:2" ht="18.75" x14ac:dyDescent="0.25">
      <c r="A425" s="101">
        <f t="shared" si="7"/>
        <v>89</v>
      </c>
      <c r="B425" s="45" t="s">
        <v>925</v>
      </c>
    </row>
    <row r="426" spans="1:2" ht="18.75" x14ac:dyDescent="0.25">
      <c r="A426" s="101">
        <f t="shared" si="7"/>
        <v>90</v>
      </c>
      <c r="B426" s="45" t="s">
        <v>926</v>
      </c>
    </row>
    <row r="427" spans="1:2" ht="18.75" x14ac:dyDescent="0.25">
      <c r="A427" s="101">
        <f t="shared" si="7"/>
        <v>91</v>
      </c>
      <c r="B427" s="45" t="s">
        <v>1004</v>
      </c>
    </row>
    <row r="428" spans="1:2" ht="18.75" x14ac:dyDescent="0.25">
      <c r="A428" s="101">
        <f t="shared" si="7"/>
        <v>92</v>
      </c>
      <c r="B428" s="45" t="s">
        <v>1195</v>
      </c>
    </row>
    <row r="429" spans="1:2" ht="18.75" x14ac:dyDescent="0.25">
      <c r="A429" s="101">
        <f t="shared" si="7"/>
        <v>93</v>
      </c>
      <c r="B429" s="45" t="s">
        <v>927</v>
      </c>
    </row>
    <row r="430" spans="1:2" ht="18.75" x14ac:dyDescent="0.25">
      <c r="A430" s="101">
        <f t="shared" si="7"/>
        <v>94</v>
      </c>
      <c r="B430" s="45" t="s">
        <v>1005</v>
      </c>
    </row>
    <row r="431" spans="1:2" ht="18.75" x14ac:dyDescent="0.25">
      <c r="A431" s="101">
        <f t="shared" si="7"/>
        <v>95</v>
      </c>
      <c r="B431" s="45" t="s">
        <v>928</v>
      </c>
    </row>
    <row r="432" spans="1:2" ht="18.75" x14ac:dyDescent="0.25">
      <c r="A432" s="101">
        <f t="shared" si="7"/>
        <v>96</v>
      </c>
      <c r="B432" s="45" t="s">
        <v>929</v>
      </c>
    </row>
    <row r="433" spans="1:2" ht="18.75" x14ac:dyDescent="0.25">
      <c r="A433" s="101">
        <f t="shared" si="7"/>
        <v>97</v>
      </c>
      <c r="B433" s="45" t="s">
        <v>930</v>
      </c>
    </row>
    <row r="434" spans="1:2" ht="18.75" x14ac:dyDescent="0.25">
      <c r="A434" s="101">
        <f t="shared" si="7"/>
        <v>98</v>
      </c>
      <c r="B434" s="45" t="s">
        <v>1006</v>
      </c>
    </row>
    <row r="435" spans="1:2" ht="18.75" x14ac:dyDescent="0.25">
      <c r="A435" s="101">
        <f t="shared" si="7"/>
        <v>99</v>
      </c>
      <c r="B435" s="45" t="s">
        <v>1196</v>
      </c>
    </row>
    <row r="436" spans="1:2" s="33" customFormat="1" ht="18.75" x14ac:dyDescent="0.25">
      <c r="A436" s="101">
        <f t="shared" si="7"/>
        <v>100</v>
      </c>
      <c r="B436" s="45" t="s">
        <v>1197</v>
      </c>
    </row>
    <row r="437" spans="1:2" ht="18.75" x14ac:dyDescent="0.25">
      <c r="A437" s="101">
        <f t="shared" si="7"/>
        <v>101</v>
      </c>
      <c r="B437" s="45" t="s">
        <v>931</v>
      </c>
    </row>
    <row r="438" spans="1:2" ht="18.75" x14ac:dyDescent="0.25">
      <c r="A438" s="101">
        <f t="shared" si="7"/>
        <v>102</v>
      </c>
      <c r="B438" s="45" t="s">
        <v>932</v>
      </c>
    </row>
    <row r="439" spans="1:2" ht="18.75" x14ac:dyDescent="0.25">
      <c r="A439" s="101">
        <f t="shared" si="7"/>
        <v>103</v>
      </c>
      <c r="B439" s="45" t="s">
        <v>1198</v>
      </c>
    </row>
    <row r="440" spans="1:2" ht="18.75" x14ac:dyDescent="0.25">
      <c r="A440" s="101">
        <f t="shared" si="7"/>
        <v>104</v>
      </c>
      <c r="B440" s="45" t="s">
        <v>1199</v>
      </c>
    </row>
    <row r="441" spans="1:2" ht="18.75" x14ac:dyDescent="0.25">
      <c r="A441" s="101">
        <f t="shared" si="7"/>
        <v>105</v>
      </c>
      <c r="B441" s="45" t="s">
        <v>1200</v>
      </c>
    </row>
    <row r="442" spans="1:2" ht="18.75" x14ac:dyDescent="0.25">
      <c r="A442" s="101">
        <f t="shared" si="7"/>
        <v>106</v>
      </c>
      <c r="B442" s="45" t="s">
        <v>933</v>
      </c>
    </row>
    <row r="443" spans="1:2" ht="18.75" x14ac:dyDescent="0.25">
      <c r="A443" s="101">
        <f t="shared" si="7"/>
        <v>107</v>
      </c>
      <c r="B443" s="45" t="s">
        <v>1201</v>
      </c>
    </row>
    <row r="444" spans="1:2" ht="18.75" x14ac:dyDescent="0.25">
      <c r="A444" s="101">
        <f t="shared" si="7"/>
        <v>108</v>
      </c>
      <c r="B444" s="45" t="s">
        <v>934</v>
      </c>
    </row>
    <row r="445" spans="1:2" ht="18.75" x14ac:dyDescent="0.25">
      <c r="A445" s="101">
        <f t="shared" si="7"/>
        <v>109</v>
      </c>
      <c r="B445" s="45" t="s">
        <v>935</v>
      </c>
    </row>
    <row r="446" spans="1:2" ht="18.75" x14ac:dyDescent="0.25">
      <c r="A446" s="101">
        <f t="shared" si="7"/>
        <v>110</v>
      </c>
      <c r="B446" s="45" t="s">
        <v>936</v>
      </c>
    </row>
    <row r="447" spans="1:2" ht="18.75" x14ac:dyDescent="0.25">
      <c r="A447" s="101">
        <f t="shared" si="7"/>
        <v>111</v>
      </c>
      <c r="B447" s="45" t="s">
        <v>937</v>
      </c>
    </row>
    <row r="448" spans="1:2" ht="18.75" x14ac:dyDescent="0.25">
      <c r="A448" s="101">
        <f t="shared" si="7"/>
        <v>112</v>
      </c>
      <c r="B448" s="45" t="s">
        <v>1504</v>
      </c>
    </row>
    <row r="449" spans="1:2" ht="18.75" x14ac:dyDescent="0.25">
      <c r="A449" s="101">
        <f t="shared" si="7"/>
        <v>113</v>
      </c>
      <c r="B449" s="45" t="s">
        <v>938</v>
      </c>
    </row>
    <row r="450" spans="1:2" ht="18.75" x14ac:dyDescent="0.25">
      <c r="A450" s="101">
        <f t="shared" si="7"/>
        <v>114</v>
      </c>
      <c r="B450" s="45" t="s">
        <v>939</v>
      </c>
    </row>
    <row r="451" spans="1:2" ht="18.75" x14ac:dyDescent="0.25">
      <c r="A451" s="101">
        <f t="shared" si="7"/>
        <v>115</v>
      </c>
      <c r="B451" s="45" t="s">
        <v>1505</v>
      </c>
    </row>
    <row r="452" spans="1:2" ht="18.75" x14ac:dyDescent="0.25">
      <c r="A452" s="101">
        <f t="shared" si="7"/>
        <v>116</v>
      </c>
      <c r="B452" s="45" t="s">
        <v>940</v>
      </c>
    </row>
    <row r="453" spans="1:2" ht="18.75" x14ac:dyDescent="0.25">
      <c r="A453" s="101">
        <f t="shared" si="7"/>
        <v>117</v>
      </c>
      <c r="B453" s="45" t="s">
        <v>1202</v>
      </c>
    </row>
    <row r="454" spans="1:2" ht="18.75" x14ac:dyDescent="0.25">
      <c r="A454" s="101">
        <f t="shared" si="7"/>
        <v>118</v>
      </c>
      <c r="B454" s="45" t="s">
        <v>1007</v>
      </c>
    </row>
    <row r="455" spans="1:2" ht="18.75" x14ac:dyDescent="0.25">
      <c r="A455" s="101">
        <f t="shared" si="7"/>
        <v>119</v>
      </c>
      <c r="B455" s="45" t="s">
        <v>1203</v>
      </c>
    </row>
    <row r="456" spans="1:2" ht="18.75" x14ac:dyDescent="0.25">
      <c r="A456" s="101">
        <f t="shared" si="7"/>
        <v>120</v>
      </c>
      <c r="B456" s="45" t="s">
        <v>1008</v>
      </c>
    </row>
    <row r="457" spans="1:2" ht="18.75" x14ac:dyDescent="0.25">
      <c r="A457" s="101">
        <f t="shared" si="7"/>
        <v>121</v>
      </c>
      <c r="B457" s="45" t="s">
        <v>1204</v>
      </c>
    </row>
    <row r="458" spans="1:2" ht="18.75" x14ac:dyDescent="0.25">
      <c r="A458" s="101">
        <f t="shared" si="7"/>
        <v>122</v>
      </c>
      <c r="B458" s="45" t="s">
        <v>941</v>
      </c>
    </row>
    <row r="459" spans="1:2" ht="18.75" x14ac:dyDescent="0.25">
      <c r="A459" s="101">
        <f t="shared" si="7"/>
        <v>123</v>
      </c>
      <c r="B459" s="45" t="s">
        <v>942</v>
      </c>
    </row>
    <row r="460" spans="1:2" ht="18.75" x14ac:dyDescent="0.25">
      <c r="A460" s="101">
        <f t="shared" si="7"/>
        <v>124</v>
      </c>
      <c r="B460" s="45" t="s">
        <v>943</v>
      </c>
    </row>
    <row r="461" spans="1:2" ht="18.75" x14ac:dyDescent="0.25">
      <c r="A461" s="101">
        <f t="shared" si="7"/>
        <v>125</v>
      </c>
      <c r="B461" s="45" t="s">
        <v>944</v>
      </c>
    </row>
    <row r="462" spans="1:2" ht="18.75" x14ac:dyDescent="0.25">
      <c r="A462" s="101">
        <f t="shared" si="7"/>
        <v>126</v>
      </c>
      <c r="B462" s="45" t="s">
        <v>945</v>
      </c>
    </row>
    <row r="463" spans="1:2" ht="18.75" x14ac:dyDescent="0.25">
      <c r="A463" s="101">
        <f t="shared" si="7"/>
        <v>127</v>
      </c>
      <c r="B463" s="45" t="s">
        <v>1009</v>
      </c>
    </row>
    <row r="464" spans="1:2" ht="18.75" x14ac:dyDescent="0.25">
      <c r="A464" s="101">
        <f t="shared" si="7"/>
        <v>128</v>
      </c>
      <c r="B464" s="45" t="s">
        <v>946</v>
      </c>
    </row>
    <row r="465" spans="1:2" ht="18.75" x14ac:dyDescent="0.25">
      <c r="A465" s="101">
        <f t="shared" si="7"/>
        <v>129</v>
      </c>
      <c r="B465" s="45" t="s">
        <v>947</v>
      </c>
    </row>
    <row r="466" spans="1:2" ht="18.75" x14ac:dyDescent="0.25">
      <c r="A466" s="101">
        <f t="shared" si="7"/>
        <v>130</v>
      </c>
      <c r="B466" s="45" t="s">
        <v>1205</v>
      </c>
    </row>
    <row r="467" spans="1:2" ht="18.75" x14ac:dyDescent="0.25">
      <c r="A467" s="101">
        <f t="shared" ref="A467:A530" si="8">A466+1</f>
        <v>131</v>
      </c>
      <c r="B467" s="45" t="s">
        <v>1206</v>
      </c>
    </row>
    <row r="468" spans="1:2" ht="18.75" x14ac:dyDescent="0.25">
      <c r="A468" s="101">
        <f t="shared" si="8"/>
        <v>132</v>
      </c>
      <c r="B468" s="45" t="s">
        <v>1207</v>
      </c>
    </row>
    <row r="469" spans="1:2" ht="18.75" x14ac:dyDescent="0.25">
      <c r="A469" s="101">
        <f t="shared" si="8"/>
        <v>133</v>
      </c>
      <c r="B469" s="45" t="s">
        <v>948</v>
      </c>
    </row>
    <row r="470" spans="1:2" ht="18.75" x14ac:dyDescent="0.25">
      <c r="A470" s="101">
        <f t="shared" si="8"/>
        <v>134</v>
      </c>
      <c r="B470" s="45" t="s">
        <v>949</v>
      </c>
    </row>
    <row r="471" spans="1:2" ht="18.75" x14ac:dyDescent="0.25">
      <c r="A471" s="101">
        <f t="shared" si="8"/>
        <v>135</v>
      </c>
      <c r="B471" s="45" t="s">
        <v>950</v>
      </c>
    </row>
    <row r="472" spans="1:2" ht="18.75" x14ac:dyDescent="0.25">
      <c r="A472" s="101">
        <f t="shared" si="8"/>
        <v>136</v>
      </c>
      <c r="B472" s="45" t="s">
        <v>951</v>
      </c>
    </row>
    <row r="473" spans="1:2" ht="18.75" x14ac:dyDescent="0.25">
      <c r="A473" s="101">
        <f t="shared" si="8"/>
        <v>137</v>
      </c>
      <c r="B473" s="45" t="s">
        <v>952</v>
      </c>
    </row>
    <row r="474" spans="1:2" ht="18.75" x14ac:dyDescent="0.25">
      <c r="A474" s="101">
        <f t="shared" si="8"/>
        <v>138</v>
      </c>
      <c r="B474" s="45" t="s">
        <v>953</v>
      </c>
    </row>
    <row r="475" spans="1:2" ht="18.75" x14ac:dyDescent="0.25">
      <c r="A475" s="101">
        <f t="shared" si="8"/>
        <v>139</v>
      </c>
      <c r="B475" s="45" t="s">
        <v>954</v>
      </c>
    </row>
    <row r="476" spans="1:2" ht="18.75" x14ac:dyDescent="0.25">
      <c r="A476" s="101">
        <f t="shared" si="8"/>
        <v>140</v>
      </c>
      <c r="B476" s="45" t="s">
        <v>1010</v>
      </c>
    </row>
    <row r="477" spans="1:2" ht="18.75" x14ac:dyDescent="0.25">
      <c r="A477" s="101">
        <f t="shared" si="8"/>
        <v>141</v>
      </c>
      <c r="B477" s="45" t="s">
        <v>955</v>
      </c>
    </row>
    <row r="478" spans="1:2" ht="18.75" x14ac:dyDescent="0.25">
      <c r="A478" s="101">
        <f t="shared" si="8"/>
        <v>142</v>
      </c>
      <c r="B478" s="45" t="s">
        <v>1011</v>
      </c>
    </row>
    <row r="479" spans="1:2" ht="18.75" x14ac:dyDescent="0.25">
      <c r="A479" s="101">
        <f t="shared" si="8"/>
        <v>143</v>
      </c>
      <c r="B479" s="45" t="s">
        <v>1012</v>
      </c>
    </row>
    <row r="480" spans="1:2" ht="18.75" x14ac:dyDescent="0.25">
      <c r="A480" s="101">
        <f t="shared" si="8"/>
        <v>144</v>
      </c>
      <c r="B480" s="45" t="s">
        <v>956</v>
      </c>
    </row>
    <row r="481" spans="1:2" ht="18.75" x14ac:dyDescent="0.25">
      <c r="A481" s="101">
        <f t="shared" si="8"/>
        <v>145</v>
      </c>
      <c r="B481" s="45" t="s">
        <v>957</v>
      </c>
    </row>
    <row r="482" spans="1:2" ht="18.75" x14ac:dyDescent="0.25">
      <c r="A482" s="101">
        <f t="shared" si="8"/>
        <v>146</v>
      </c>
      <c r="B482" s="45" t="s">
        <v>958</v>
      </c>
    </row>
    <row r="483" spans="1:2" ht="18.75" x14ac:dyDescent="0.25">
      <c r="A483" s="101">
        <f t="shared" si="8"/>
        <v>147</v>
      </c>
      <c r="B483" s="45" t="s">
        <v>959</v>
      </c>
    </row>
    <row r="484" spans="1:2" ht="18.75" x14ac:dyDescent="0.25">
      <c r="A484" s="101">
        <f t="shared" si="8"/>
        <v>148</v>
      </c>
      <c r="B484" s="45" t="s">
        <v>960</v>
      </c>
    </row>
    <row r="485" spans="1:2" ht="18.75" x14ac:dyDescent="0.25">
      <c r="A485" s="101">
        <f t="shared" si="8"/>
        <v>149</v>
      </c>
      <c r="B485" s="45" t="s">
        <v>961</v>
      </c>
    </row>
    <row r="486" spans="1:2" ht="18.75" x14ac:dyDescent="0.25">
      <c r="A486" s="101">
        <f t="shared" si="8"/>
        <v>150</v>
      </c>
      <c r="B486" s="45" t="s">
        <v>962</v>
      </c>
    </row>
    <row r="487" spans="1:2" ht="18.75" x14ac:dyDescent="0.25">
      <c r="A487" s="101">
        <f t="shared" si="8"/>
        <v>151</v>
      </c>
      <c r="B487" s="45" t="s">
        <v>963</v>
      </c>
    </row>
    <row r="488" spans="1:2" ht="18.75" x14ac:dyDescent="0.25">
      <c r="A488" s="101">
        <f t="shared" si="8"/>
        <v>152</v>
      </c>
      <c r="B488" s="45" t="s">
        <v>964</v>
      </c>
    </row>
    <row r="489" spans="1:2" ht="18.75" x14ac:dyDescent="0.25">
      <c r="A489" s="101">
        <f t="shared" si="8"/>
        <v>153</v>
      </c>
      <c r="B489" s="145" t="s">
        <v>1267</v>
      </c>
    </row>
    <row r="490" spans="1:2" ht="18.75" x14ac:dyDescent="0.25">
      <c r="A490" s="101">
        <f t="shared" si="8"/>
        <v>154</v>
      </c>
      <c r="B490" s="145" t="s">
        <v>1266</v>
      </c>
    </row>
    <row r="491" spans="1:2" ht="18.75" x14ac:dyDescent="0.25">
      <c r="A491" s="101">
        <f t="shared" si="8"/>
        <v>155</v>
      </c>
      <c r="B491" s="145" t="s">
        <v>1265</v>
      </c>
    </row>
    <row r="492" spans="1:2" ht="18.75" x14ac:dyDescent="0.25">
      <c r="A492" s="101">
        <f t="shared" si="8"/>
        <v>156</v>
      </c>
      <c r="B492" s="145" t="s">
        <v>1399</v>
      </c>
    </row>
    <row r="493" spans="1:2" ht="18.75" x14ac:dyDescent="0.25">
      <c r="A493" s="101">
        <f t="shared" si="8"/>
        <v>157</v>
      </c>
      <c r="B493" s="145" t="s">
        <v>1264</v>
      </c>
    </row>
    <row r="494" spans="1:2" ht="18.75" x14ac:dyDescent="0.25">
      <c r="A494" s="101">
        <f t="shared" si="8"/>
        <v>158</v>
      </c>
      <c r="B494" s="145" t="s">
        <v>1263</v>
      </c>
    </row>
    <row r="495" spans="1:2" ht="18.75" x14ac:dyDescent="0.25">
      <c r="A495" s="101">
        <f t="shared" si="8"/>
        <v>159</v>
      </c>
      <c r="B495" s="145" t="s">
        <v>1262</v>
      </c>
    </row>
    <row r="496" spans="1:2" ht="18.75" x14ac:dyDescent="0.25">
      <c r="A496" s="101">
        <f t="shared" si="8"/>
        <v>160</v>
      </c>
      <c r="B496" s="145" t="s">
        <v>1261</v>
      </c>
    </row>
    <row r="497" spans="1:2" ht="18.75" x14ac:dyDescent="0.25">
      <c r="A497" s="101">
        <f t="shared" si="8"/>
        <v>161</v>
      </c>
      <c r="B497" s="145" t="s">
        <v>1260</v>
      </c>
    </row>
    <row r="498" spans="1:2" ht="18.75" x14ac:dyDescent="0.25">
      <c r="A498" s="101">
        <f t="shared" si="8"/>
        <v>162</v>
      </c>
      <c r="B498" s="145" t="s">
        <v>1506</v>
      </c>
    </row>
    <row r="499" spans="1:2" ht="18.75" x14ac:dyDescent="0.25">
      <c r="A499" s="101">
        <f t="shared" si="8"/>
        <v>163</v>
      </c>
      <c r="B499" s="145" t="s">
        <v>1400</v>
      </c>
    </row>
    <row r="500" spans="1:2" ht="18.75" x14ac:dyDescent="0.25">
      <c r="A500" s="101">
        <f t="shared" si="8"/>
        <v>164</v>
      </c>
      <c r="B500" s="145" t="s">
        <v>1401</v>
      </c>
    </row>
    <row r="501" spans="1:2" ht="18.75" x14ac:dyDescent="0.25">
      <c r="A501" s="101">
        <f t="shared" si="8"/>
        <v>165</v>
      </c>
      <c r="B501" s="145" t="s">
        <v>1268</v>
      </c>
    </row>
    <row r="502" spans="1:2" ht="18.75" x14ac:dyDescent="0.25">
      <c r="A502" s="101">
        <f t="shared" si="8"/>
        <v>166</v>
      </c>
      <c r="B502" s="145" t="s">
        <v>1253</v>
      </c>
    </row>
    <row r="503" spans="1:2" ht="18.75" x14ac:dyDescent="0.25">
      <c r="A503" s="101">
        <f t="shared" si="8"/>
        <v>167</v>
      </c>
      <c r="B503" s="145" t="s">
        <v>1254</v>
      </c>
    </row>
    <row r="504" spans="1:2" ht="18.75" x14ac:dyDescent="0.25">
      <c r="A504" s="101">
        <f t="shared" si="8"/>
        <v>168</v>
      </c>
      <c r="B504" s="145" t="s">
        <v>1402</v>
      </c>
    </row>
    <row r="505" spans="1:2" ht="18.75" x14ac:dyDescent="0.25">
      <c r="A505" s="101">
        <f t="shared" si="8"/>
        <v>169</v>
      </c>
      <c r="B505" s="145" t="s">
        <v>1255</v>
      </c>
    </row>
    <row r="506" spans="1:2" ht="18.75" x14ac:dyDescent="0.25">
      <c r="A506" s="101">
        <f t="shared" si="8"/>
        <v>170</v>
      </c>
      <c r="B506" s="145" t="s">
        <v>1256</v>
      </c>
    </row>
    <row r="507" spans="1:2" ht="18.75" x14ac:dyDescent="0.25">
      <c r="A507" s="101">
        <f t="shared" si="8"/>
        <v>171</v>
      </c>
      <c r="B507" s="145" t="s">
        <v>1258</v>
      </c>
    </row>
    <row r="508" spans="1:2" ht="18.75" x14ac:dyDescent="0.25">
      <c r="A508" s="101">
        <f t="shared" si="8"/>
        <v>172</v>
      </c>
      <c r="B508" s="145" t="s">
        <v>1269</v>
      </c>
    </row>
    <row r="509" spans="1:2" ht="18.75" x14ac:dyDescent="0.25">
      <c r="A509" s="101">
        <f t="shared" si="8"/>
        <v>173</v>
      </c>
      <c r="B509" s="145" t="s">
        <v>1259</v>
      </c>
    </row>
    <row r="510" spans="1:2" ht="18.75" x14ac:dyDescent="0.25">
      <c r="A510" s="101">
        <f t="shared" si="8"/>
        <v>174</v>
      </c>
      <c r="B510" s="145" t="s">
        <v>1257</v>
      </c>
    </row>
    <row r="511" spans="1:2" ht="18.75" x14ac:dyDescent="0.25">
      <c r="A511" s="101">
        <f t="shared" si="8"/>
        <v>175</v>
      </c>
      <c r="B511" s="145" t="s">
        <v>1507</v>
      </c>
    </row>
    <row r="512" spans="1:2" ht="18.75" x14ac:dyDescent="0.25">
      <c r="A512" s="101">
        <f t="shared" si="8"/>
        <v>176</v>
      </c>
      <c r="B512" s="145" t="s">
        <v>1508</v>
      </c>
    </row>
    <row r="513" spans="1:2" ht="18.75" x14ac:dyDescent="0.25">
      <c r="A513" s="101">
        <f t="shared" si="8"/>
        <v>177</v>
      </c>
      <c r="B513" s="145" t="s">
        <v>1270</v>
      </c>
    </row>
    <row r="514" spans="1:2" ht="18.75" x14ac:dyDescent="0.25">
      <c r="A514" s="101">
        <f t="shared" si="8"/>
        <v>178</v>
      </c>
      <c r="B514" s="145" t="s">
        <v>1271</v>
      </c>
    </row>
    <row r="515" spans="1:2" ht="18.75" x14ac:dyDescent="0.25">
      <c r="A515" s="101">
        <f t="shared" si="8"/>
        <v>179</v>
      </c>
      <c r="B515" s="145" t="s">
        <v>1509</v>
      </c>
    </row>
    <row r="516" spans="1:2" ht="18.75" x14ac:dyDescent="0.25">
      <c r="A516" s="101">
        <f t="shared" si="8"/>
        <v>180</v>
      </c>
      <c r="B516" s="145" t="s">
        <v>1510</v>
      </c>
    </row>
    <row r="517" spans="1:2" ht="18.75" x14ac:dyDescent="0.25">
      <c r="A517" s="101">
        <f t="shared" si="8"/>
        <v>181</v>
      </c>
      <c r="B517" s="145" t="s">
        <v>1511</v>
      </c>
    </row>
    <row r="518" spans="1:2" ht="18.75" x14ac:dyDescent="0.25">
      <c r="A518" s="101">
        <f t="shared" si="8"/>
        <v>182</v>
      </c>
      <c r="B518" s="145" t="s">
        <v>1512</v>
      </c>
    </row>
    <row r="519" spans="1:2" ht="18.75" x14ac:dyDescent="0.25">
      <c r="A519" s="101">
        <f t="shared" si="8"/>
        <v>183</v>
      </c>
      <c r="B519" s="145" t="s">
        <v>1513</v>
      </c>
    </row>
    <row r="520" spans="1:2" ht="18.75" x14ac:dyDescent="0.25">
      <c r="A520" s="101">
        <f t="shared" si="8"/>
        <v>184</v>
      </c>
      <c r="B520" s="145" t="s">
        <v>1272</v>
      </c>
    </row>
    <row r="521" spans="1:2" ht="18.75" x14ac:dyDescent="0.25">
      <c r="A521" s="101">
        <f t="shared" si="8"/>
        <v>185</v>
      </c>
      <c r="B521" s="145" t="s">
        <v>1514</v>
      </c>
    </row>
    <row r="522" spans="1:2" ht="18.75" x14ac:dyDescent="0.25">
      <c r="A522" s="101">
        <f t="shared" si="8"/>
        <v>186</v>
      </c>
      <c r="B522" s="145" t="s">
        <v>1273</v>
      </c>
    </row>
    <row r="523" spans="1:2" ht="18.75" x14ac:dyDescent="0.25">
      <c r="A523" s="101">
        <f t="shared" si="8"/>
        <v>187</v>
      </c>
      <c r="B523" s="145" t="s">
        <v>1274</v>
      </c>
    </row>
    <row r="524" spans="1:2" ht="18.75" x14ac:dyDescent="0.25">
      <c r="A524" s="101">
        <f t="shared" si="8"/>
        <v>188</v>
      </c>
      <c r="B524" s="145" t="s">
        <v>1275</v>
      </c>
    </row>
    <row r="525" spans="1:2" ht="18.75" x14ac:dyDescent="0.25">
      <c r="A525" s="101">
        <f t="shared" si="8"/>
        <v>189</v>
      </c>
      <c r="B525" s="145" t="s">
        <v>1276</v>
      </c>
    </row>
    <row r="526" spans="1:2" ht="18.75" x14ac:dyDescent="0.25">
      <c r="A526" s="101">
        <f t="shared" si="8"/>
        <v>190</v>
      </c>
      <c r="B526" s="145" t="s">
        <v>1277</v>
      </c>
    </row>
    <row r="527" spans="1:2" ht="18.75" x14ac:dyDescent="0.25">
      <c r="A527" s="101">
        <f t="shared" si="8"/>
        <v>191</v>
      </c>
      <c r="B527" s="145" t="s">
        <v>1278</v>
      </c>
    </row>
    <row r="528" spans="1:2" ht="18.75" x14ac:dyDescent="0.25">
      <c r="A528" s="101">
        <f t="shared" si="8"/>
        <v>192</v>
      </c>
      <c r="B528" s="145" t="s">
        <v>1279</v>
      </c>
    </row>
    <row r="529" spans="1:2" ht="18.75" x14ac:dyDescent="0.25">
      <c r="A529" s="101">
        <f t="shared" si="8"/>
        <v>193</v>
      </c>
      <c r="B529" s="145" t="s">
        <v>1280</v>
      </c>
    </row>
    <row r="530" spans="1:2" ht="18.75" x14ac:dyDescent="0.25">
      <c r="A530" s="101">
        <f t="shared" si="8"/>
        <v>194</v>
      </c>
      <c r="B530" s="145" t="s">
        <v>1281</v>
      </c>
    </row>
    <row r="531" spans="1:2" ht="18.75" x14ac:dyDescent="0.25">
      <c r="A531" s="101">
        <f t="shared" ref="A531:A543" si="9">A530+1</f>
        <v>195</v>
      </c>
      <c r="B531" s="145" t="s">
        <v>1282</v>
      </c>
    </row>
    <row r="532" spans="1:2" ht="18.75" x14ac:dyDescent="0.25">
      <c r="A532" s="101">
        <f t="shared" si="9"/>
        <v>196</v>
      </c>
      <c r="B532" s="145" t="s">
        <v>1283</v>
      </c>
    </row>
    <row r="533" spans="1:2" ht="18.75" x14ac:dyDescent="0.25">
      <c r="A533" s="101">
        <f t="shared" si="9"/>
        <v>197</v>
      </c>
      <c r="B533" s="145" t="s">
        <v>1284</v>
      </c>
    </row>
    <row r="534" spans="1:2" ht="18.75" x14ac:dyDescent="0.25">
      <c r="A534" s="101">
        <f t="shared" si="9"/>
        <v>198</v>
      </c>
      <c r="B534" s="145" t="s">
        <v>1285</v>
      </c>
    </row>
    <row r="535" spans="1:2" ht="18.75" x14ac:dyDescent="0.25">
      <c r="A535" s="101">
        <f t="shared" si="9"/>
        <v>199</v>
      </c>
      <c r="B535" s="145" t="s">
        <v>1286</v>
      </c>
    </row>
    <row r="536" spans="1:2" ht="18.75" x14ac:dyDescent="0.25">
      <c r="A536" s="101">
        <f t="shared" si="9"/>
        <v>200</v>
      </c>
      <c r="B536" s="145" t="s">
        <v>1287</v>
      </c>
    </row>
    <row r="537" spans="1:2" ht="18.75" x14ac:dyDescent="0.25">
      <c r="A537" s="101">
        <f t="shared" si="9"/>
        <v>201</v>
      </c>
      <c r="B537" s="145" t="s">
        <v>1288</v>
      </c>
    </row>
    <row r="538" spans="1:2" ht="18.75" x14ac:dyDescent="0.25">
      <c r="A538" s="101">
        <f t="shared" si="9"/>
        <v>202</v>
      </c>
      <c r="B538" s="145" t="s">
        <v>1289</v>
      </c>
    </row>
    <row r="539" spans="1:2" ht="18.75" x14ac:dyDescent="0.25">
      <c r="A539" s="101">
        <f t="shared" si="9"/>
        <v>203</v>
      </c>
      <c r="B539" s="145" t="s">
        <v>1290</v>
      </c>
    </row>
    <row r="540" spans="1:2" ht="18.75" x14ac:dyDescent="0.25">
      <c r="A540" s="101">
        <f t="shared" si="9"/>
        <v>204</v>
      </c>
      <c r="B540" s="145" t="s">
        <v>1291</v>
      </c>
    </row>
    <row r="541" spans="1:2" ht="18.75" x14ac:dyDescent="0.25">
      <c r="A541" s="101">
        <f t="shared" si="9"/>
        <v>205</v>
      </c>
      <c r="B541" s="145" t="s">
        <v>1292</v>
      </c>
    </row>
    <row r="542" spans="1:2" ht="18.75" x14ac:dyDescent="0.25">
      <c r="A542" s="101">
        <f t="shared" si="9"/>
        <v>206</v>
      </c>
      <c r="B542" s="145" t="s">
        <v>1293</v>
      </c>
    </row>
    <row r="543" spans="1:2" ht="18.75" x14ac:dyDescent="0.25">
      <c r="A543" s="101">
        <f t="shared" si="9"/>
        <v>207</v>
      </c>
      <c r="B543" s="145" t="s">
        <v>1294</v>
      </c>
    </row>
    <row r="544" spans="1:2" ht="18.75" x14ac:dyDescent="0.25">
      <c r="A544" s="101"/>
      <c r="B544" s="99" t="s">
        <v>17</v>
      </c>
    </row>
    <row r="545" spans="1:2" ht="18.75" x14ac:dyDescent="0.25">
      <c r="A545" s="101">
        <f t="shared" ref="A545:A586" si="10">A544+1</f>
        <v>1</v>
      </c>
      <c r="B545" s="112" t="s">
        <v>79</v>
      </c>
    </row>
    <row r="546" spans="1:2" ht="18.75" x14ac:dyDescent="0.25">
      <c r="A546" s="101">
        <f t="shared" si="10"/>
        <v>2</v>
      </c>
      <c r="B546" s="112" t="s">
        <v>80</v>
      </c>
    </row>
    <row r="547" spans="1:2" ht="18.75" x14ac:dyDescent="0.25">
      <c r="A547" s="101">
        <f t="shared" si="10"/>
        <v>3</v>
      </c>
      <c r="B547" s="112" t="s">
        <v>81</v>
      </c>
    </row>
    <row r="548" spans="1:2" ht="18.75" x14ac:dyDescent="0.25">
      <c r="A548" s="101">
        <f t="shared" si="10"/>
        <v>4</v>
      </c>
      <c r="B548" s="112" t="s">
        <v>858</v>
      </c>
    </row>
    <row r="549" spans="1:2" ht="18.75" x14ac:dyDescent="0.25">
      <c r="A549" s="101">
        <f t="shared" si="10"/>
        <v>5</v>
      </c>
      <c r="B549" s="112" t="s">
        <v>859</v>
      </c>
    </row>
    <row r="550" spans="1:2" ht="18.75" x14ac:dyDescent="0.25">
      <c r="A550" s="101">
        <f t="shared" si="10"/>
        <v>6</v>
      </c>
      <c r="B550" s="112" t="s">
        <v>82</v>
      </c>
    </row>
    <row r="551" spans="1:2" ht="18.75" x14ac:dyDescent="0.25">
      <c r="A551" s="101">
        <f t="shared" si="10"/>
        <v>7</v>
      </c>
      <c r="B551" s="112" t="s">
        <v>375</v>
      </c>
    </row>
    <row r="552" spans="1:2" ht="18.75" x14ac:dyDescent="0.25">
      <c r="A552" s="101">
        <f t="shared" si="10"/>
        <v>8</v>
      </c>
      <c r="B552" s="112" t="s">
        <v>83</v>
      </c>
    </row>
    <row r="553" spans="1:2" ht="18.75" x14ac:dyDescent="0.25">
      <c r="A553" s="101">
        <f t="shared" si="10"/>
        <v>9</v>
      </c>
      <c r="B553" s="112" t="s">
        <v>84</v>
      </c>
    </row>
    <row r="554" spans="1:2" ht="18.75" x14ac:dyDescent="0.25">
      <c r="A554" s="101">
        <f t="shared" si="10"/>
        <v>10</v>
      </c>
      <c r="B554" s="112" t="s">
        <v>85</v>
      </c>
    </row>
    <row r="555" spans="1:2" ht="18.75" x14ac:dyDescent="0.25">
      <c r="A555" s="101">
        <f t="shared" si="10"/>
        <v>11</v>
      </c>
      <c r="B555" s="112" t="s">
        <v>860</v>
      </c>
    </row>
    <row r="556" spans="1:2" ht="18.75" x14ac:dyDescent="0.25">
      <c r="A556" s="101">
        <f t="shared" si="10"/>
        <v>12</v>
      </c>
      <c r="B556" s="112" t="s">
        <v>86</v>
      </c>
    </row>
    <row r="557" spans="1:2" ht="18.75" x14ac:dyDescent="0.25">
      <c r="A557" s="101">
        <f t="shared" si="10"/>
        <v>13</v>
      </c>
      <c r="B557" s="112" t="s">
        <v>440</v>
      </c>
    </row>
    <row r="558" spans="1:2" ht="18.75" x14ac:dyDescent="0.25">
      <c r="A558" s="101">
        <f t="shared" si="10"/>
        <v>14</v>
      </c>
      <c r="B558" s="112" t="s">
        <v>294</v>
      </c>
    </row>
    <row r="559" spans="1:2" ht="18.75" x14ac:dyDescent="0.25">
      <c r="A559" s="101">
        <f t="shared" si="10"/>
        <v>15</v>
      </c>
      <c r="B559" s="112" t="s">
        <v>87</v>
      </c>
    </row>
    <row r="560" spans="1:2" ht="18.75" x14ac:dyDescent="0.25">
      <c r="A560" s="101">
        <f t="shared" si="10"/>
        <v>16</v>
      </c>
      <c r="B560" s="112" t="s">
        <v>273</v>
      </c>
    </row>
    <row r="561" spans="1:2" ht="18.75" x14ac:dyDescent="0.25">
      <c r="A561" s="101">
        <f t="shared" si="10"/>
        <v>17</v>
      </c>
      <c r="B561" s="112" t="s">
        <v>404</v>
      </c>
    </row>
    <row r="562" spans="1:2" ht="18.75" x14ac:dyDescent="0.25">
      <c r="A562" s="101">
        <f t="shared" si="10"/>
        <v>18</v>
      </c>
      <c r="B562" s="112" t="s">
        <v>274</v>
      </c>
    </row>
    <row r="563" spans="1:2" ht="18.75" x14ac:dyDescent="0.25">
      <c r="A563" s="101">
        <f t="shared" si="10"/>
        <v>19</v>
      </c>
      <c r="B563" s="112" t="s">
        <v>275</v>
      </c>
    </row>
    <row r="564" spans="1:2" ht="18.75" x14ac:dyDescent="0.25">
      <c r="A564" s="101">
        <f t="shared" si="10"/>
        <v>20</v>
      </c>
      <c r="B564" s="112" t="s">
        <v>276</v>
      </c>
    </row>
    <row r="565" spans="1:2" ht="18.75" x14ac:dyDescent="0.25">
      <c r="A565" s="101">
        <f t="shared" si="10"/>
        <v>21</v>
      </c>
      <c r="B565" s="112" t="s">
        <v>277</v>
      </c>
    </row>
    <row r="566" spans="1:2" ht="18.75" x14ac:dyDescent="0.25">
      <c r="A566" s="101">
        <f t="shared" si="10"/>
        <v>22</v>
      </c>
      <c r="B566" s="112" t="s">
        <v>278</v>
      </c>
    </row>
    <row r="567" spans="1:2" ht="18.75" x14ac:dyDescent="0.25">
      <c r="A567" s="101">
        <f t="shared" si="10"/>
        <v>23</v>
      </c>
      <c r="B567" s="112" t="s">
        <v>279</v>
      </c>
    </row>
    <row r="568" spans="1:2" ht="18.75" x14ac:dyDescent="0.25">
      <c r="A568" s="101">
        <f t="shared" si="10"/>
        <v>24</v>
      </c>
      <c r="B568" s="112" t="s">
        <v>446</v>
      </c>
    </row>
    <row r="569" spans="1:2" ht="18.75" x14ac:dyDescent="0.25">
      <c r="A569" s="101">
        <f t="shared" si="10"/>
        <v>25</v>
      </c>
      <c r="B569" s="112" t="s">
        <v>280</v>
      </c>
    </row>
    <row r="570" spans="1:2" ht="18.75" x14ac:dyDescent="0.25">
      <c r="A570" s="101">
        <f t="shared" si="10"/>
        <v>26</v>
      </c>
      <c r="B570" s="112" t="s">
        <v>281</v>
      </c>
    </row>
    <row r="571" spans="1:2" ht="18.75" x14ac:dyDescent="0.25">
      <c r="A571" s="101">
        <f t="shared" si="10"/>
        <v>27</v>
      </c>
      <c r="B571" s="112" t="s">
        <v>282</v>
      </c>
    </row>
    <row r="572" spans="1:2" ht="18.75" x14ac:dyDescent="0.25">
      <c r="A572" s="101">
        <f t="shared" si="10"/>
        <v>28</v>
      </c>
      <c r="B572" s="112" t="s">
        <v>283</v>
      </c>
    </row>
    <row r="573" spans="1:2" ht="18.75" x14ac:dyDescent="0.25">
      <c r="A573" s="101">
        <f t="shared" si="10"/>
        <v>29</v>
      </c>
      <c r="B573" s="112" t="s">
        <v>284</v>
      </c>
    </row>
    <row r="574" spans="1:2" ht="18.75" x14ac:dyDescent="0.3">
      <c r="A574" s="101">
        <f t="shared" si="10"/>
        <v>30</v>
      </c>
      <c r="B574" s="113" t="s">
        <v>441</v>
      </c>
    </row>
    <row r="575" spans="1:2" ht="18.75" x14ac:dyDescent="0.3">
      <c r="A575" s="101">
        <f t="shared" si="10"/>
        <v>31</v>
      </c>
      <c r="B575" s="113" t="s">
        <v>442</v>
      </c>
    </row>
    <row r="576" spans="1:2" ht="18.75" x14ac:dyDescent="0.3">
      <c r="A576" s="101">
        <f t="shared" si="10"/>
        <v>32</v>
      </c>
      <c r="B576" s="113" t="s">
        <v>443</v>
      </c>
    </row>
    <row r="577" spans="1:2" ht="18.75" x14ac:dyDescent="0.3">
      <c r="A577" s="101">
        <f t="shared" si="10"/>
        <v>33</v>
      </c>
      <c r="B577" s="113" t="s">
        <v>861</v>
      </c>
    </row>
    <row r="578" spans="1:2" ht="18.75" x14ac:dyDescent="0.3">
      <c r="A578" s="101">
        <f t="shared" si="10"/>
        <v>34</v>
      </c>
      <c r="B578" s="113" t="s">
        <v>285</v>
      </c>
    </row>
    <row r="579" spans="1:2" ht="18.75" x14ac:dyDescent="0.3">
      <c r="A579" s="101">
        <f t="shared" si="10"/>
        <v>35</v>
      </c>
      <c r="B579" s="113" t="s">
        <v>444</v>
      </c>
    </row>
    <row r="580" spans="1:2" ht="18.75" x14ac:dyDescent="0.3">
      <c r="A580" s="101">
        <f t="shared" si="10"/>
        <v>36</v>
      </c>
      <c r="B580" s="113" t="s">
        <v>445</v>
      </c>
    </row>
    <row r="581" spans="1:2" ht="18.75" x14ac:dyDescent="0.3">
      <c r="A581" s="101">
        <f t="shared" si="10"/>
        <v>37</v>
      </c>
      <c r="B581" s="113" t="s">
        <v>286</v>
      </c>
    </row>
    <row r="582" spans="1:2" ht="18.75" x14ac:dyDescent="0.3">
      <c r="A582" s="101">
        <f t="shared" si="10"/>
        <v>38</v>
      </c>
      <c r="B582" s="113" t="s">
        <v>287</v>
      </c>
    </row>
    <row r="583" spans="1:2" ht="18.75" x14ac:dyDescent="0.3">
      <c r="A583" s="101">
        <f t="shared" si="10"/>
        <v>39</v>
      </c>
      <c r="B583" s="113" t="s">
        <v>288</v>
      </c>
    </row>
    <row r="584" spans="1:2" ht="18.75" x14ac:dyDescent="0.3">
      <c r="A584" s="101">
        <f t="shared" si="10"/>
        <v>40</v>
      </c>
      <c r="B584" s="113" t="s">
        <v>289</v>
      </c>
    </row>
    <row r="585" spans="1:2" ht="18.75" x14ac:dyDescent="0.3">
      <c r="A585" s="101">
        <f t="shared" si="10"/>
        <v>41</v>
      </c>
      <c r="B585" s="113" t="s">
        <v>290</v>
      </c>
    </row>
    <row r="586" spans="1:2" ht="18.75" x14ac:dyDescent="0.3">
      <c r="A586" s="101">
        <f t="shared" si="10"/>
        <v>42</v>
      </c>
      <c r="B586" s="113" t="s">
        <v>291</v>
      </c>
    </row>
    <row r="587" spans="1:2" ht="18.75" x14ac:dyDescent="0.3">
      <c r="A587" s="101">
        <f t="shared" ref="A587:A642" si="11">A586+1</f>
        <v>43</v>
      </c>
      <c r="B587" s="113" t="s">
        <v>292</v>
      </c>
    </row>
    <row r="588" spans="1:2" ht="18.75" x14ac:dyDescent="0.3">
      <c r="A588" s="101">
        <f t="shared" si="11"/>
        <v>44</v>
      </c>
      <c r="B588" s="113" t="s">
        <v>293</v>
      </c>
    </row>
    <row r="589" spans="1:2" ht="18.75" x14ac:dyDescent="0.3">
      <c r="A589" s="101">
        <f t="shared" si="11"/>
        <v>45</v>
      </c>
      <c r="B589" s="113" t="s">
        <v>295</v>
      </c>
    </row>
    <row r="590" spans="1:2" ht="18.75" x14ac:dyDescent="0.3">
      <c r="A590" s="101">
        <f t="shared" si="11"/>
        <v>46</v>
      </c>
      <c r="B590" s="113" t="s">
        <v>296</v>
      </c>
    </row>
    <row r="591" spans="1:2" ht="18.75" x14ac:dyDescent="0.3">
      <c r="A591" s="101">
        <f t="shared" si="11"/>
        <v>47</v>
      </c>
      <c r="B591" s="113" t="s">
        <v>1048</v>
      </c>
    </row>
    <row r="592" spans="1:2" ht="18.75" x14ac:dyDescent="0.3">
      <c r="A592" s="101">
        <f t="shared" si="11"/>
        <v>48</v>
      </c>
      <c r="B592" s="113" t="s">
        <v>1013</v>
      </c>
    </row>
    <row r="593" spans="1:2" ht="18.75" x14ac:dyDescent="0.3">
      <c r="A593" s="101">
        <f t="shared" si="11"/>
        <v>49</v>
      </c>
      <c r="B593" s="113" t="s">
        <v>1193</v>
      </c>
    </row>
    <row r="594" spans="1:2" ht="18.75" x14ac:dyDescent="0.3">
      <c r="A594" s="101">
        <f t="shared" si="11"/>
        <v>50</v>
      </c>
      <c r="B594" s="113" t="s">
        <v>1014</v>
      </c>
    </row>
    <row r="595" spans="1:2" ht="18.75" x14ac:dyDescent="0.3">
      <c r="A595" s="101">
        <f t="shared" si="11"/>
        <v>51</v>
      </c>
      <c r="B595" s="113" t="s">
        <v>1015</v>
      </c>
    </row>
    <row r="596" spans="1:2" ht="18.75" x14ac:dyDescent="0.3">
      <c r="A596" s="101">
        <f t="shared" si="11"/>
        <v>52</v>
      </c>
      <c r="B596" s="113" t="s">
        <v>1016</v>
      </c>
    </row>
    <row r="597" spans="1:2" ht="18.75" x14ac:dyDescent="0.3">
      <c r="A597" s="101">
        <f t="shared" si="11"/>
        <v>53</v>
      </c>
      <c r="B597" s="113" t="s">
        <v>1017</v>
      </c>
    </row>
    <row r="598" spans="1:2" ht="18.75" x14ac:dyDescent="0.3">
      <c r="A598" s="101">
        <f t="shared" si="11"/>
        <v>54</v>
      </c>
      <c r="B598" s="113" t="s">
        <v>1018</v>
      </c>
    </row>
    <row r="599" spans="1:2" ht="18.75" x14ac:dyDescent="0.3">
      <c r="A599" s="101">
        <f t="shared" si="11"/>
        <v>55</v>
      </c>
      <c r="B599" s="113" t="s">
        <v>1019</v>
      </c>
    </row>
    <row r="600" spans="1:2" ht="18.75" x14ac:dyDescent="0.3">
      <c r="A600" s="101">
        <f t="shared" si="11"/>
        <v>56</v>
      </c>
      <c r="B600" s="113" t="s">
        <v>973</v>
      </c>
    </row>
    <row r="601" spans="1:2" ht="18.75" x14ac:dyDescent="0.3">
      <c r="A601" s="101">
        <f t="shared" si="11"/>
        <v>57</v>
      </c>
      <c r="B601" s="113" t="s">
        <v>1020</v>
      </c>
    </row>
    <row r="602" spans="1:2" ht="18.75" x14ac:dyDescent="0.3">
      <c r="A602" s="101">
        <f t="shared" si="11"/>
        <v>58</v>
      </c>
      <c r="B602" s="113" t="s">
        <v>1021</v>
      </c>
    </row>
    <row r="603" spans="1:2" ht="18.75" x14ac:dyDescent="0.3">
      <c r="A603" s="101">
        <f t="shared" si="11"/>
        <v>59</v>
      </c>
      <c r="B603" s="113" t="s">
        <v>1022</v>
      </c>
    </row>
    <row r="604" spans="1:2" ht="18.75" x14ac:dyDescent="0.3">
      <c r="A604" s="101">
        <f t="shared" si="11"/>
        <v>60</v>
      </c>
      <c r="B604" s="113" t="s">
        <v>1023</v>
      </c>
    </row>
    <row r="605" spans="1:2" ht="18.75" x14ac:dyDescent="0.3">
      <c r="A605" s="101">
        <f t="shared" si="11"/>
        <v>61</v>
      </c>
      <c r="B605" s="113" t="s">
        <v>1024</v>
      </c>
    </row>
    <row r="606" spans="1:2" ht="18.75" x14ac:dyDescent="0.3">
      <c r="A606" s="101">
        <f t="shared" si="11"/>
        <v>62</v>
      </c>
      <c r="B606" s="113" t="s">
        <v>1025</v>
      </c>
    </row>
    <row r="607" spans="1:2" ht="18.75" x14ac:dyDescent="0.3">
      <c r="A607" s="101">
        <f t="shared" si="11"/>
        <v>63</v>
      </c>
      <c r="B607" s="113" t="s">
        <v>1026</v>
      </c>
    </row>
    <row r="608" spans="1:2" ht="18.75" x14ac:dyDescent="0.3">
      <c r="A608" s="101">
        <f t="shared" si="11"/>
        <v>64</v>
      </c>
      <c r="B608" s="113" t="s">
        <v>1027</v>
      </c>
    </row>
    <row r="609" spans="1:2" ht="18.75" x14ac:dyDescent="0.3">
      <c r="A609" s="101">
        <f t="shared" si="11"/>
        <v>65</v>
      </c>
      <c r="B609" s="113" t="s">
        <v>1049</v>
      </c>
    </row>
    <row r="610" spans="1:2" ht="18.75" x14ac:dyDescent="0.3">
      <c r="A610" s="101">
        <f t="shared" si="11"/>
        <v>66</v>
      </c>
      <c r="B610" s="113" t="s">
        <v>1050</v>
      </c>
    </row>
    <row r="611" spans="1:2" ht="18.75" x14ac:dyDescent="0.25">
      <c r="A611" s="101">
        <f t="shared" si="11"/>
        <v>67</v>
      </c>
      <c r="B611" s="146" t="s">
        <v>1447</v>
      </c>
    </row>
    <row r="612" spans="1:2" ht="18.75" x14ac:dyDescent="0.25">
      <c r="A612" s="101">
        <f t="shared" si="11"/>
        <v>68</v>
      </c>
      <c r="B612" s="146" t="s">
        <v>1448</v>
      </c>
    </row>
    <row r="613" spans="1:2" ht="18.75" x14ac:dyDescent="0.25">
      <c r="A613" s="101">
        <f t="shared" si="11"/>
        <v>69</v>
      </c>
      <c r="B613" s="146" t="s">
        <v>1449</v>
      </c>
    </row>
    <row r="614" spans="1:2" ht="18.75" x14ac:dyDescent="0.25">
      <c r="A614" s="101">
        <f t="shared" si="11"/>
        <v>70</v>
      </c>
      <c r="B614" s="146" t="s">
        <v>1330</v>
      </c>
    </row>
    <row r="615" spans="1:2" ht="18.75" x14ac:dyDescent="0.25">
      <c r="A615" s="101">
        <f t="shared" si="11"/>
        <v>71</v>
      </c>
      <c r="B615" s="146" t="s">
        <v>1339</v>
      </c>
    </row>
    <row r="616" spans="1:2" ht="18.75" x14ac:dyDescent="0.25">
      <c r="A616" s="101">
        <f t="shared" si="11"/>
        <v>72</v>
      </c>
      <c r="B616" s="146" t="s">
        <v>1340</v>
      </c>
    </row>
    <row r="617" spans="1:2" ht="18.75" x14ac:dyDescent="0.25">
      <c r="A617" s="101">
        <f t="shared" si="11"/>
        <v>73</v>
      </c>
      <c r="B617" s="146" t="s">
        <v>1341</v>
      </c>
    </row>
    <row r="618" spans="1:2" ht="18.75" x14ac:dyDescent="0.25">
      <c r="A618" s="101">
        <f t="shared" si="11"/>
        <v>74</v>
      </c>
      <c r="B618" s="146" t="s">
        <v>1331</v>
      </c>
    </row>
    <row r="619" spans="1:2" ht="18.75" x14ac:dyDescent="0.25">
      <c r="A619" s="101">
        <f t="shared" si="11"/>
        <v>75</v>
      </c>
      <c r="B619" s="146" t="s">
        <v>1342</v>
      </c>
    </row>
    <row r="620" spans="1:2" ht="18.75" x14ac:dyDescent="0.25">
      <c r="A620" s="101">
        <f t="shared" si="11"/>
        <v>76</v>
      </c>
      <c r="B620" s="146" t="s">
        <v>1343</v>
      </c>
    </row>
    <row r="621" spans="1:2" ht="18.75" x14ac:dyDescent="0.25">
      <c r="A621" s="101">
        <f t="shared" si="11"/>
        <v>77</v>
      </c>
      <c r="B621" s="146" t="s">
        <v>1450</v>
      </c>
    </row>
    <row r="622" spans="1:2" ht="18.75" x14ac:dyDescent="0.25">
      <c r="A622" s="101">
        <f t="shared" si="11"/>
        <v>78</v>
      </c>
      <c r="B622" s="146" t="s">
        <v>1354</v>
      </c>
    </row>
    <row r="623" spans="1:2" ht="18.75" x14ac:dyDescent="0.25">
      <c r="A623" s="101">
        <f t="shared" si="11"/>
        <v>79</v>
      </c>
      <c r="B623" s="146" t="s">
        <v>1344</v>
      </c>
    </row>
    <row r="624" spans="1:2" ht="18.75" x14ac:dyDescent="0.25">
      <c r="A624" s="101">
        <f t="shared" si="11"/>
        <v>80</v>
      </c>
      <c r="B624" s="146" t="s">
        <v>1345</v>
      </c>
    </row>
    <row r="625" spans="1:2" ht="18.75" x14ac:dyDescent="0.25">
      <c r="A625" s="101">
        <f t="shared" si="11"/>
        <v>81</v>
      </c>
      <c r="B625" s="146" t="s">
        <v>1355</v>
      </c>
    </row>
    <row r="626" spans="1:2" ht="18.75" x14ac:dyDescent="0.25">
      <c r="A626" s="101">
        <f t="shared" si="11"/>
        <v>82</v>
      </c>
      <c r="B626" s="146" t="s">
        <v>1451</v>
      </c>
    </row>
    <row r="627" spans="1:2" ht="18.75" x14ac:dyDescent="0.25">
      <c r="A627" s="101">
        <f t="shared" si="11"/>
        <v>83</v>
      </c>
      <c r="B627" s="146" t="s">
        <v>1332</v>
      </c>
    </row>
    <row r="628" spans="1:2" ht="18.75" x14ac:dyDescent="0.25">
      <c r="A628" s="101">
        <f t="shared" si="11"/>
        <v>84</v>
      </c>
      <c r="B628" s="146" t="s">
        <v>1333</v>
      </c>
    </row>
    <row r="629" spans="1:2" ht="18.75" x14ac:dyDescent="0.25">
      <c r="A629" s="101">
        <f t="shared" si="11"/>
        <v>85</v>
      </c>
      <c r="B629" s="146" t="s">
        <v>1334</v>
      </c>
    </row>
    <row r="630" spans="1:2" ht="18.75" x14ac:dyDescent="0.25">
      <c r="A630" s="101">
        <f t="shared" si="11"/>
        <v>86</v>
      </c>
      <c r="B630" s="146" t="s">
        <v>1335</v>
      </c>
    </row>
    <row r="631" spans="1:2" ht="18.75" x14ac:dyDescent="0.25">
      <c r="A631" s="101">
        <f t="shared" si="11"/>
        <v>87</v>
      </c>
      <c r="B631" s="146" t="s">
        <v>1346</v>
      </c>
    </row>
    <row r="632" spans="1:2" ht="18.75" x14ac:dyDescent="0.25">
      <c r="A632" s="101">
        <f t="shared" si="11"/>
        <v>88</v>
      </c>
      <c r="B632" s="146" t="s">
        <v>1336</v>
      </c>
    </row>
    <row r="633" spans="1:2" ht="18.75" x14ac:dyDescent="0.25">
      <c r="A633" s="101">
        <f t="shared" si="11"/>
        <v>89</v>
      </c>
      <c r="B633" s="146" t="s">
        <v>1347</v>
      </c>
    </row>
    <row r="634" spans="1:2" ht="18.75" x14ac:dyDescent="0.25">
      <c r="A634" s="101">
        <f t="shared" si="11"/>
        <v>90</v>
      </c>
      <c r="B634" s="146" t="s">
        <v>1337</v>
      </c>
    </row>
    <row r="635" spans="1:2" ht="18.75" x14ac:dyDescent="0.25">
      <c r="A635" s="101">
        <f t="shared" si="11"/>
        <v>91</v>
      </c>
      <c r="B635" s="146" t="s">
        <v>1338</v>
      </c>
    </row>
    <row r="636" spans="1:2" ht="18.75" x14ac:dyDescent="0.25">
      <c r="A636" s="101">
        <f t="shared" si="11"/>
        <v>92</v>
      </c>
      <c r="B636" s="146" t="s">
        <v>1348</v>
      </c>
    </row>
    <row r="637" spans="1:2" ht="18.75" x14ac:dyDescent="0.25">
      <c r="A637" s="101">
        <f t="shared" si="11"/>
        <v>93</v>
      </c>
      <c r="B637" s="146" t="s">
        <v>1356</v>
      </c>
    </row>
    <row r="638" spans="1:2" ht="18.75" x14ac:dyDescent="0.25">
      <c r="A638" s="101">
        <f t="shared" si="11"/>
        <v>94</v>
      </c>
      <c r="B638" s="146" t="s">
        <v>1349</v>
      </c>
    </row>
    <row r="639" spans="1:2" ht="18.75" x14ac:dyDescent="0.25">
      <c r="A639" s="101">
        <f t="shared" si="11"/>
        <v>95</v>
      </c>
      <c r="B639" s="146" t="s">
        <v>1350</v>
      </c>
    </row>
    <row r="640" spans="1:2" ht="18.75" x14ac:dyDescent="0.25">
      <c r="A640" s="101">
        <f t="shared" si="11"/>
        <v>96</v>
      </c>
      <c r="B640" s="146" t="s">
        <v>1351</v>
      </c>
    </row>
    <row r="641" spans="1:2" ht="18.75" x14ac:dyDescent="0.25">
      <c r="A641" s="101">
        <f t="shared" si="11"/>
        <v>97</v>
      </c>
      <c r="B641" s="146" t="s">
        <v>1357</v>
      </c>
    </row>
    <row r="642" spans="1:2" ht="18.75" x14ac:dyDescent="0.25">
      <c r="A642" s="101">
        <f t="shared" si="11"/>
        <v>98</v>
      </c>
      <c r="B642" s="146" t="s">
        <v>1352</v>
      </c>
    </row>
    <row r="643" spans="1:2" ht="18.75" x14ac:dyDescent="0.25">
      <c r="A643" s="103"/>
      <c r="B643" s="125" t="s">
        <v>18</v>
      </c>
    </row>
    <row r="644" spans="1:2" ht="18.75" x14ac:dyDescent="0.3">
      <c r="A644" s="104">
        <v>1</v>
      </c>
      <c r="B644" s="114" t="s">
        <v>88</v>
      </c>
    </row>
    <row r="645" spans="1:2" ht="18.75" x14ac:dyDescent="0.3">
      <c r="A645" s="104">
        <f>A644+1</f>
        <v>2</v>
      </c>
      <c r="B645" s="114" t="s">
        <v>89</v>
      </c>
    </row>
    <row r="646" spans="1:2" ht="18.75" x14ac:dyDescent="0.3">
      <c r="A646" s="104">
        <f t="shared" ref="A646:A709" si="12">A645+1</f>
        <v>3</v>
      </c>
      <c r="B646" s="114" t="s">
        <v>790</v>
      </c>
    </row>
    <row r="647" spans="1:2" ht="18.75" x14ac:dyDescent="0.3">
      <c r="A647" s="104">
        <f t="shared" si="12"/>
        <v>4</v>
      </c>
      <c r="B647" s="114" t="s">
        <v>90</v>
      </c>
    </row>
    <row r="648" spans="1:2" ht="18.75" x14ac:dyDescent="0.3">
      <c r="A648" s="104">
        <f t="shared" si="12"/>
        <v>5</v>
      </c>
      <c r="B648" s="114" t="s">
        <v>376</v>
      </c>
    </row>
    <row r="649" spans="1:2" ht="18.75" x14ac:dyDescent="0.3">
      <c r="A649" s="104">
        <f t="shared" si="12"/>
        <v>6</v>
      </c>
      <c r="B649" s="114" t="s">
        <v>377</v>
      </c>
    </row>
    <row r="650" spans="1:2" ht="18.75" x14ac:dyDescent="0.3">
      <c r="A650" s="104">
        <f t="shared" si="12"/>
        <v>7</v>
      </c>
      <c r="B650" s="106" t="s">
        <v>91</v>
      </c>
    </row>
    <row r="651" spans="1:2" ht="18.75" x14ac:dyDescent="0.3">
      <c r="A651" s="104">
        <f t="shared" si="12"/>
        <v>8</v>
      </c>
      <c r="B651" s="114" t="s">
        <v>92</v>
      </c>
    </row>
    <row r="652" spans="1:2" ht="18.75" x14ac:dyDescent="0.3">
      <c r="A652" s="104">
        <f t="shared" si="12"/>
        <v>9</v>
      </c>
      <c r="B652" s="114" t="s">
        <v>93</v>
      </c>
    </row>
    <row r="653" spans="1:2" ht="18.75" x14ac:dyDescent="0.3">
      <c r="A653" s="104">
        <f t="shared" si="12"/>
        <v>10</v>
      </c>
      <c r="B653" s="106" t="s">
        <v>94</v>
      </c>
    </row>
    <row r="654" spans="1:2" ht="18.75" x14ac:dyDescent="0.3">
      <c r="A654" s="104">
        <f t="shared" si="12"/>
        <v>11</v>
      </c>
      <c r="B654" s="114" t="s">
        <v>95</v>
      </c>
    </row>
    <row r="655" spans="1:2" ht="18.75" x14ac:dyDescent="0.3">
      <c r="A655" s="104">
        <f t="shared" si="12"/>
        <v>12</v>
      </c>
      <c r="B655" s="114" t="s">
        <v>1137</v>
      </c>
    </row>
    <row r="656" spans="1:2" ht="18.75" x14ac:dyDescent="0.3">
      <c r="A656" s="104">
        <f t="shared" si="12"/>
        <v>13</v>
      </c>
      <c r="B656" s="114" t="s">
        <v>378</v>
      </c>
    </row>
    <row r="657" spans="1:2" ht="18.75" x14ac:dyDescent="0.3">
      <c r="A657" s="104">
        <f t="shared" si="12"/>
        <v>14</v>
      </c>
      <c r="B657" s="114" t="s">
        <v>789</v>
      </c>
    </row>
    <row r="658" spans="1:2" ht="18.75" x14ac:dyDescent="0.3">
      <c r="A658" s="104">
        <f t="shared" si="12"/>
        <v>15</v>
      </c>
      <c r="B658" s="114" t="s">
        <v>96</v>
      </c>
    </row>
    <row r="659" spans="1:2" ht="18.75" x14ac:dyDescent="0.3">
      <c r="A659" s="104">
        <f t="shared" si="12"/>
        <v>16</v>
      </c>
      <c r="B659" s="114" t="s">
        <v>379</v>
      </c>
    </row>
    <row r="660" spans="1:2" ht="18.75" x14ac:dyDescent="0.3">
      <c r="A660" s="104">
        <f t="shared" si="12"/>
        <v>17</v>
      </c>
      <c r="B660" s="106" t="s">
        <v>97</v>
      </c>
    </row>
    <row r="661" spans="1:2" ht="18.75" x14ac:dyDescent="0.3">
      <c r="A661" s="104">
        <f t="shared" si="12"/>
        <v>18</v>
      </c>
      <c r="B661" s="114" t="s">
        <v>297</v>
      </c>
    </row>
    <row r="662" spans="1:2" ht="18.75" x14ac:dyDescent="0.3">
      <c r="A662" s="104">
        <f t="shared" si="12"/>
        <v>19</v>
      </c>
      <c r="B662" s="106" t="s">
        <v>302</v>
      </c>
    </row>
    <row r="663" spans="1:2" ht="18.75" x14ac:dyDescent="0.3">
      <c r="A663" s="104">
        <f t="shared" si="12"/>
        <v>20</v>
      </c>
      <c r="B663" s="106" t="s">
        <v>301</v>
      </c>
    </row>
    <row r="664" spans="1:2" ht="18.75" x14ac:dyDescent="0.3">
      <c r="A664" s="104">
        <f t="shared" si="12"/>
        <v>21</v>
      </c>
      <c r="B664" s="106" t="s">
        <v>300</v>
      </c>
    </row>
    <row r="665" spans="1:2" ht="18.75" x14ac:dyDescent="0.3">
      <c r="A665" s="104">
        <f t="shared" si="12"/>
        <v>22</v>
      </c>
      <c r="B665" s="106" t="s">
        <v>308</v>
      </c>
    </row>
    <row r="666" spans="1:2" ht="18.75" x14ac:dyDescent="0.3">
      <c r="A666" s="104">
        <f t="shared" si="12"/>
        <v>23</v>
      </c>
      <c r="B666" s="45" t="s">
        <v>402</v>
      </c>
    </row>
    <row r="667" spans="1:2" ht="18.75" x14ac:dyDescent="0.3">
      <c r="A667" s="104">
        <f t="shared" si="12"/>
        <v>24</v>
      </c>
      <c r="B667" s="45" t="s">
        <v>309</v>
      </c>
    </row>
    <row r="668" spans="1:2" ht="18.75" x14ac:dyDescent="0.3">
      <c r="A668" s="104">
        <f t="shared" si="12"/>
        <v>25</v>
      </c>
      <c r="B668" s="106" t="s">
        <v>305</v>
      </c>
    </row>
    <row r="669" spans="1:2" ht="18.75" x14ac:dyDescent="0.3">
      <c r="A669" s="104">
        <f t="shared" si="12"/>
        <v>26</v>
      </c>
      <c r="B669" s="106" t="s">
        <v>303</v>
      </c>
    </row>
    <row r="670" spans="1:2" ht="18.75" x14ac:dyDescent="0.3">
      <c r="A670" s="104">
        <f t="shared" si="12"/>
        <v>27</v>
      </c>
      <c r="B670" s="114" t="s">
        <v>298</v>
      </c>
    </row>
    <row r="671" spans="1:2" ht="18.75" x14ac:dyDescent="0.3">
      <c r="A671" s="104">
        <f t="shared" si="12"/>
        <v>28</v>
      </c>
      <c r="B671" s="114" t="s">
        <v>320</v>
      </c>
    </row>
    <row r="672" spans="1:2" ht="18.75" x14ac:dyDescent="0.3">
      <c r="A672" s="104">
        <f>A671+1</f>
        <v>29</v>
      </c>
      <c r="B672" s="106" t="s">
        <v>319</v>
      </c>
    </row>
    <row r="673" spans="1:2" ht="18.75" x14ac:dyDescent="0.3">
      <c r="A673" s="104">
        <f t="shared" si="12"/>
        <v>30</v>
      </c>
      <c r="B673" s="106" t="s">
        <v>1243</v>
      </c>
    </row>
    <row r="674" spans="1:2" ht="18.75" x14ac:dyDescent="0.3">
      <c r="A674" s="104">
        <f t="shared" si="12"/>
        <v>31</v>
      </c>
      <c r="B674" s="106" t="s">
        <v>321</v>
      </c>
    </row>
    <row r="675" spans="1:2" ht="18.75" x14ac:dyDescent="0.3">
      <c r="A675" s="104">
        <f t="shared" si="12"/>
        <v>32</v>
      </c>
      <c r="B675" s="106" t="s">
        <v>299</v>
      </c>
    </row>
    <row r="676" spans="1:2" ht="18.75" x14ac:dyDescent="0.3">
      <c r="A676" s="104">
        <f t="shared" si="12"/>
        <v>33</v>
      </c>
      <c r="B676" s="106" t="s">
        <v>331</v>
      </c>
    </row>
    <row r="677" spans="1:2" ht="18.75" x14ac:dyDescent="0.3">
      <c r="A677" s="104">
        <f t="shared" si="12"/>
        <v>34</v>
      </c>
      <c r="B677" s="106" t="s">
        <v>317</v>
      </c>
    </row>
    <row r="678" spans="1:2" ht="18.75" x14ac:dyDescent="0.3">
      <c r="A678" s="104">
        <f t="shared" si="12"/>
        <v>35</v>
      </c>
      <c r="B678" s="106" t="s">
        <v>823</v>
      </c>
    </row>
    <row r="679" spans="1:2" ht="18.75" x14ac:dyDescent="0.3">
      <c r="A679" s="104">
        <f t="shared" si="12"/>
        <v>36</v>
      </c>
      <c r="B679" s="106" t="s">
        <v>822</v>
      </c>
    </row>
    <row r="680" spans="1:2" ht="18.75" x14ac:dyDescent="0.3">
      <c r="A680" s="104">
        <f t="shared" si="12"/>
        <v>37</v>
      </c>
      <c r="B680" s="106" t="s">
        <v>323</v>
      </c>
    </row>
    <row r="681" spans="1:2" ht="18.75" x14ac:dyDescent="0.3">
      <c r="A681" s="104">
        <f t="shared" si="12"/>
        <v>38</v>
      </c>
      <c r="B681" s="106" t="s">
        <v>334</v>
      </c>
    </row>
    <row r="682" spans="1:2" ht="18.75" x14ac:dyDescent="0.3">
      <c r="A682" s="104">
        <f t="shared" si="12"/>
        <v>39</v>
      </c>
      <c r="B682" s="106" t="s">
        <v>324</v>
      </c>
    </row>
    <row r="683" spans="1:2" ht="18.75" x14ac:dyDescent="0.3">
      <c r="A683" s="104">
        <f t="shared" si="12"/>
        <v>40</v>
      </c>
      <c r="B683" s="106" t="s">
        <v>341</v>
      </c>
    </row>
    <row r="684" spans="1:2" ht="18.75" x14ac:dyDescent="0.3">
      <c r="A684" s="104">
        <f t="shared" si="12"/>
        <v>41</v>
      </c>
      <c r="B684" s="106" t="s">
        <v>342</v>
      </c>
    </row>
    <row r="685" spans="1:2" ht="18.75" x14ac:dyDescent="0.3">
      <c r="A685" s="104">
        <f t="shared" si="12"/>
        <v>42</v>
      </c>
      <c r="B685" s="106" t="s">
        <v>343</v>
      </c>
    </row>
    <row r="686" spans="1:2" ht="18.75" x14ac:dyDescent="0.3">
      <c r="A686" s="104">
        <f t="shared" si="12"/>
        <v>43</v>
      </c>
      <c r="B686" s="106" t="s">
        <v>306</v>
      </c>
    </row>
    <row r="687" spans="1:2" ht="18.75" x14ac:dyDescent="0.3">
      <c r="A687" s="104">
        <f t="shared" si="12"/>
        <v>44</v>
      </c>
      <c r="B687" s="106" t="s">
        <v>312</v>
      </c>
    </row>
    <row r="688" spans="1:2" ht="18.75" x14ac:dyDescent="0.3">
      <c r="A688" s="104">
        <f t="shared" si="12"/>
        <v>45</v>
      </c>
      <c r="B688" s="106" t="s">
        <v>1244</v>
      </c>
    </row>
    <row r="689" spans="1:2" ht="18.75" x14ac:dyDescent="0.3">
      <c r="A689" s="104">
        <f t="shared" si="12"/>
        <v>46</v>
      </c>
      <c r="B689" s="106" t="s">
        <v>333</v>
      </c>
    </row>
    <row r="690" spans="1:2" ht="18.75" x14ac:dyDescent="0.3">
      <c r="A690" s="104">
        <f t="shared" si="12"/>
        <v>47</v>
      </c>
      <c r="B690" s="106" t="s">
        <v>313</v>
      </c>
    </row>
    <row r="691" spans="1:2" ht="18.75" x14ac:dyDescent="0.3">
      <c r="A691" s="104">
        <f t="shared" si="12"/>
        <v>48</v>
      </c>
      <c r="B691" s="106" t="s">
        <v>919</v>
      </c>
    </row>
    <row r="692" spans="1:2" ht="18.75" x14ac:dyDescent="0.3">
      <c r="A692" s="104">
        <f t="shared" si="12"/>
        <v>49</v>
      </c>
      <c r="B692" s="106" t="s">
        <v>314</v>
      </c>
    </row>
    <row r="693" spans="1:2" ht="18.75" x14ac:dyDescent="0.3">
      <c r="A693" s="104">
        <f t="shared" si="12"/>
        <v>50</v>
      </c>
      <c r="B693" s="114" t="s">
        <v>315</v>
      </c>
    </row>
    <row r="694" spans="1:2" ht="18.75" x14ac:dyDescent="0.3">
      <c r="A694" s="104">
        <f t="shared" si="12"/>
        <v>51</v>
      </c>
      <c r="B694" s="114" t="s">
        <v>316</v>
      </c>
    </row>
    <row r="695" spans="1:2" ht="18.75" x14ac:dyDescent="0.3">
      <c r="A695" s="104">
        <f t="shared" si="12"/>
        <v>52</v>
      </c>
      <c r="B695" s="106" t="s">
        <v>304</v>
      </c>
    </row>
    <row r="696" spans="1:2" ht="18.75" x14ac:dyDescent="0.3">
      <c r="A696" s="104">
        <f t="shared" si="12"/>
        <v>53</v>
      </c>
      <c r="B696" s="106" t="s">
        <v>318</v>
      </c>
    </row>
    <row r="697" spans="1:2" ht="18.75" x14ac:dyDescent="0.3">
      <c r="A697" s="104">
        <f t="shared" si="12"/>
        <v>54</v>
      </c>
      <c r="B697" s="106" t="s">
        <v>307</v>
      </c>
    </row>
    <row r="698" spans="1:2" ht="18.75" x14ac:dyDescent="0.3">
      <c r="A698" s="104">
        <f t="shared" si="12"/>
        <v>55</v>
      </c>
      <c r="B698" s="106" t="s">
        <v>1245</v>
      </c>
    </row>
    <row r="699" spans="1:2" ht="18.75" x14ac:dyDescent="0.3">
      <c r="A699" s="104">
        <f>A698+1</f>
        <v>56</v>
      </c>
      <c r="B699" s="106" t="s">
        <v>788</v>
      </c>
    </row>
    <row r="700" spans="1:2" ht="18.75" x14ac:dyDescent="0.3">
      <c r="A700" s="104">
        <f t="shared" si="12"/>
        <v>57</v>
      </c>
      <c r="B700" s="106" t="s">
        <v>332</v>
      </c>
    </row>
    <row r="701" spans="1:2" ht="18.75" x14ac:dyDescent="0.3">
      <c r="A701" s="104">
        <f t="shared" si="12"/>
        <v>58</v>
      </c>
      <c r="B701" s="106" t="s">
        <v>310</v>
      </c>
    </row>
    <row r="702" spans="1:2" ht="18.75" x14ac:dyDescent="0.3">
      <c r="A702" s="104">
        <f t="shared" si="12"/>
        <v>59</v>
      </c>
      <c r="B702" s="106" t="s">
        <v>311</v>
      </c>
    </row>
    <row r="703" spans="1:2" ht="18.75" x14ac:dyDescent="0.3">
      <c r="A703" s="104">
        <f t="shared" si="12"/>
        <v>60</v>
      </c>
      <c r="B703" s="106" t="s">
        <v>322</v>
      </c>
    </row>
    <row r="704" spans="1:2" ht="18.75" x14ac:dyDescent="0.3">
      <c r="A704" s="104">
        <f t="shared" si="12"/>
        <v>61</v>
      </c>
      <c r="B704" s="106" t="s">
        <v>325</v>
      </c>
    </row>
    <row r="705" spans="1:2" ht="18.75" x14ac:dyDescent="0.3">
      <c r="A705" s="104">
        <f t="shared" si="12"/>
        <v>62</v>
      </c>
      <c r="B705" s="106" t="s">
        <v>326</v>
      </c>
    </row>
    <row r="706" spans="1:2" ht="18.75" x14ac:dyDescent="0.3">
      <c r="A706" s="104">
        <f t="shared" si="12"/>
        <v>63</v>
      </c>
      <c r="B706" s="106" t="s">
        <v>327</v>
      </c>
    </row>
    <row r="707" spans="1:2" ht="18.75" x14ac:dyDescent="0.3">
      <c r="A707" s="104">
        <f t="shared" si="12"/>
        <v>64</v>
      </c>
      <c r="B707" s="106" t="s">
        <v>862</v>
      </c>
    </row>
    <row r="708" spans="1:2" ht="18.75" x14ac:dyDescent="0.3">
      <c r="A708" s="104">
        <f t="shared" si="12"/>
        <v>65</v>
      </c>
      <c r="B708" s="106" t="s">
        <v>863</v>
      </c>
    </row>
    <row r="709" spans="1:2" ht="18.75" x14ac:dyDescent="0.3">
      <c r="A709" s="104">
        <f t="shared" si="12"/>
        <v>66</v>
      </c>
      <c r="B709" s="106" t="s">
        <v>328</v>
      </c>
    </row>
    <row r="710" spans="1:2" ht="18.75" x14ac:dyDescent="0.3">
      <c r="A710" s="104">
        <f t="shared" ref="A710:A725" si="13">A709+1</f>
        <v>67</v>
      </c>
      <c r="B710" s="106" t="s">
        <v>329</v>
      </c>
    </row>
    <row r="711" spans="1:2" ht="18.75" x14ac:dyDescent="0.3">
      <c r="A711" s="104">
        <f t="shared" si="13"/>
        <v>68</v>
      </c>
      <c r="B711" s="106" t="s">
        <v>330</v>
      </c>
    </row>
    <row r="712" spans="1:2" ht="18.75" x14ac:dyDescent="0.3">
      <c r="A712" s="104">
        <f t="shared" si="13"/>
        <v>69</v>
      </c>
      <c r="B712" s="106" t="s">
        <v>335</v>
      </c>
    </row>
    <row r="713" spans="1:2" ht="18.75" x14ac:dyDescent="0.3">
      <c r="A713" s="104">
        <f t="shared" si="13"/>
        <v>70</v>
      </c>
      <c r="B713" s="106" t="s">
        <v>336</v>
      </c>
    </row>
    <row r="714" spans="1:2" ht="18.75" x14ac:dyDescent="0.3">
      <c r="A714" s="104">
        <f t="shared" si="13"/>
        <v>71</v>
      </c>
      <c r="B714" s="106" t="s">
        <v>380</v>
      </c>
    </row>
    <row r="715" spans="1:2" ht="18.75" x14ac:dyDescent="0.3">
      <c r="A715" s="104">
        <f t="shared" si="13"/>
        <v>72</v>
      </c>
      <c r="B715" s="106" t="s">
        <v>337</v>
      </c>
    </row>
    <row r="716" spans="1:2" ht="18.75" x14ac:dyDescent="0.3">
      <c r="A716" s="104">
        <f t="shared" si="13"/>
        <v>73</v>
      </c>
      <c r="B716" s="106" t="s">
        <v>338</v>
      </c>
    </row>
    <row r="717" spans="1:2" ht="18.75" x14ac:dyDescent="0.3">
      <c r="A717" s="104">
        <f t="shared" si="13"/>
        <v>74</v>
      </c>
      <c r="B717" s="106" t="s">
        <v>339</v>
      </c>
    </row>
    <row r="718" spans="1:2" ht="18.75" x14ac:dyDescent="0.3">
      <c r="A718" s="104">
        <f t="shared" si="13"/>
        <v>75</v>
      </c>
      <c r="B718" s="106" t="s">
        <v>864</v>
      </c>
    </row>
    <row r="719" spans="1:2" ht="18.75" x14ac:dyDescent="0.3">
      <c r="A719" s="104">
        <f t="shared" si="13"/>
        <v>76</v>
      </c>
      <c r="B719" s="106" t="s">
        <v>340</v>
      </c>
    </row>
    <row r="720" spans="1:2" ht="18.75" x14ac:dyDescent="0.3">
      <c r="A720" s="104">
        <f t="shared" si="13"/>
        <v>77</v>
      </c>
      <c r="B720" s="106" t="s">
        <v>344</v>
      </c>
    </row>
    <row r="721" spans="1:2" ht="18.75" x14ac:dyDescent="0.3">
      <c r="A721" s="104">
        <f t="shared" si="13"/>
        <v>78</v>
      </c>
      <c r="B721" s="106" t="s">
        <v>345</v>
      </c>
    </row>
    <row r="722" spans="1:2" ht="18.75" x14ac:dyDescent="0.3">
      <c r="A722" s="104">
        <f t="shared" si="13"/>
        <v>79</v>
      </c>
      <c r="B722" s="106" t="s">
        <v>346</v>
      </c>
    </row>
    <row r="723" spans="1:2" ht="18.75" x14ac:dyDescent="0.3">
      <c r="A723" s="104">
        <f t="shared" si="13"/>
        <v>80</v>
      </c>
      <c r="B723" s="106" t="s">
        <v>865</v>
      </c>
    </row>
    <row r="724" spans="1:2" ht="18.75" x14ac:dyDescent="0.3">
      <c r="A724" s="104">
        <f t="shared" si="13"/>
        <v>81</v>
      </c>
      <c r="B724" s="106" t="s">
        <v>1028</v>
      </c>
    </row>
    <row r="725" spans="1:2" ht="18.75" x14ac:dyDescent="0.3">
      <c r="A725" s="104">
        <f t="shared" si="13"/>
        <v>82</v>
      </c>
      <c r="B725" s="106" t="s">
        <v>1029</v>
      </c>
    </row>
    <row r="726" spans="1:2" ht="18.75" x14ac:dyDescent="0.3">
      <c r="A726" s="104">
        <f>A725+1</f>
        <v>83</v>
      </c>
      <c r="B726" s="106" t="s">
        <v>1030</v>
      </c>
    </row>
    <row r="727" spans="1:2" ht="18.75" x14ac:dyDescent="0.3">
      <c r="A727" s="104">
        <f t="shared" ref="A727:A748" si="14">A726+1</f>
        <v>84</v>
      </c>
      <c r="B727" s="106" t="s">
        <v>1031</v>
      </c>
    </row>
    <row r="728" spans="1:2" ht="18.75" x14ac:dyDescent="0.3">
      <c r="A728" s="104">
        <f t="shared" si="14"/>
        <v>85</v>
      </c>
      <c r="B728" s="106" t="s">
        <v>1187</v>
      </c>
    </row>
    <row r="729" spans="1:2" ht="18.75" x14ac:dyDescent="0.3">
      <c r="A729" s="104">
        <f t="shared" si="14"/>
        <v>86</v>
      </c>
      <c r="B729" s="106" t="s">
        <v>1188</v>
      </c>
    </row>
    <row r="730" spans="1:2" ht="18.75" x14ac:dyDescent="0.3">
      <c r="A730" s="104">
        <f t="shared" si="14"/>
        <v>87</v>
      </c>
      <c r="B730" s="106" t="s">
        <v>1032</v>
      </c>
    </row>
    <row r="731" spans="1:2" ht="18.75" x14ac:dyDescent="0.3">
      <c r="A731" s="104">
        <f t="shared" si="14"/>
        <v>88</v>
      </c>
      <c r="B731" s="106" t="s">
        <v>1033</v>
      </c>
    </row>
    <row r="732" spans="1:2" ht="18.75" x14ac:dyDescent="0.3">
      <c r="A732" s="104">
        <f t="shared" si="14"/>
        <v>89</v>
      </c>
      <c r="B732" s="106" t="s">
        <v>1034</v>
      </c>
    </row>
    <row r="733" spans="1:2" ht="18.75" x14ac:dyDescent="0.3">
      <c r="A733" s="104">
        <f t="shared" si="14"/>
        <v>90</v>
      </c>
      <c r="B733" s="106" t="s">
        <v>1035</v>
      </c>
    </row>
    <row r="734" spans="1:2" ht="18.75" x14ac:dyDescent="0.3">
      <c r="A734" s="104">
        <f t="shared" si="14"/>
        <v>91</v>
      </c>
      <c r="B734" s="106" t="s">
        <v>1036</v>
      </c>
    </row>
    <row r="735" spans="1:2" ht="18.75" x14ac:dyDescent="0.3">
      <c r="A735" s="104">
        <f t="shared" si="14"/>
        <v>92</v>
      </c>
      <c r="B735" s="106" t="s">
        <v>1037</v>
      </c>
    </row>
    <row r="736" spans="1:2" ht="18.75" x14ac:dyDescent="0.3">
      <c r="A736" s="104">
        <f t="shared" si="14"/>
        <v>93</v>
      </c>
      <c r="B736" s="106" t="s">
        <v>1038</v>
      </c>
    </row>
    <row r="737" spans="1:2" ht="18.75" x14ac:dyDescent="0.3">
      <c r="A737" s="104">
        <f t="shared" si="14"/>
        <v>94</v>
      </c>
      <c r="B737" s="106" t="s">
        <v>1039</v>
      </c>
    </row>
    <row r="738" spans="1:2" ht="18.75" x14ac:dyDescent="0.3">
      <c r="A738" s="104">
        <f t="shared" si="14"/>
        <v>95</v>
      </c>
      <c r="B738" s="106" t="s">
        <v>1040</v>
      </c>
    </row>
    <row r="739" spans="1:2" ht="18.75" x14ac:dyDescent="0.3">
      <c r="A739" s="104">
        <f t="shared" si="14"/>
        <v>96</v>
      </c>
      <c r="B739" s="106" t="s">
        <v>1041</v>
      </c>
    </row>
    <row r="740" spans="1:2" ht="18.75" x14ac:dyDescent="0.3">
      <c r="A740" s="104">
        <f t="shared" si="14"/>
        <v>97</v>
      </c>
      <c r="B740" s="106" t="s">
        <v>1042</v>
      </c>
    </row>
    <row r="741" spans="1:2" ht="18.75" x14ac:dyDescent="0.3">
      <c r="A741" s="104">
        <f t="shared" si="14"/>
        <v>98</v>
      </c>
      <c r="B741" s="106" t="s">
        <v>1043</v>
      </c>
    </row>
    <row r="742" spans="1:2" ht="18.75" x14ac:dyDescent="0.3">
      <c r="A742" s="104">
        <f t="shared" si="14"/>
        <v>99</v>
      </c>
      <c r="B742" s="106" t="s">
        <v>1044</v>
      </c>
    </row>
    <row r="743" spans="1:2" ht="18.75" x14ac:dyDescent="0.3">
      <c r="A743" s="104">
        <f t="shared" si="14"/>
        <v>100</v>
      </c>
      <c r="B743" s="106" t="s">
        <v>1045</v>
      </c>
    </row>
    <row r="744" spans="1:2" ht="18.75" x14ac:dyDescent="0.3">
      <c r="A744" s="104">
        <f t="shared" si="14"/>
        <v>101</v>
      </c>
      <c r="B744" s="106" t="s">
        <v>1046</v>
      </c>
    </row>
    <row r="745" spans="1:2" ht="18.75" x14ac:dyDescent="0.3">
      <c r="A745" s="104">
        <f t="shared" si="14"/>
        <v>102</v>
      </c>
      <c r="B745" s="106" t="s">
        <v>1047</v>
      </c>
    </row>
    <row r="746" spans="1:2" s="38" customFormat="1" ht="18.75" customHeight="1" x14ac:dyDescent="0.3">
      <c r="A746" s="104">
        <f t="shared" si="14"/>
        <v>103</v>
      </c>
      <c r="B746" s="100" t="s">
        <v>1295</v>
      </c>
    </row>
    <row r="747" spans="1:2" s="38" customFormat="1" ht="18.75" customHeight="1" x14ac:dyDescent="0.3">
      <c r="A747" s="104">
        <f t="shared" si="14"/>
        <v>104</v>
      </c>
      <c r="B747" s="100" t="s">
        <v>1296</v>
      </c>
    </row>
    <row r="748" spans="1:2" s="38" customFormat="1" ht="18.75" customHeight="1" x14ac:dyDescent="0.3">
      <c r="A748" s="104">
        <f t="shared" si="14"/>
        <v>105</v>
      </c>
      <c r="B748" s="100" t="s">
        <v>1297</v>
      </c>
    </row>
    <row r="749" spans="1:2" s="38" customFormat="1" ht="18.75" customHeight="1" x14ac:dyDescent="0.3">
      <c r="A749" s="104">
        <f>A748+1</f>
        <v>106</v>
      </c>
      <c r="B749" s="100" t="s">
        <v>1298</v>
      </c>
    </row>
    <row r="750" spans="1:2" s="38" customFormat="1" ht="18.75" customHeight="1" x14ac:dyDescent="0.3">
      <c r="A750" s="104">
        <f t="shared" ref="A750:A770" si="15">A749+1</f>
        <v>107</v>
      </c>
      <c r="B750" s="100" t="s">
        <v>1299</v>
      </c>
    </row>
    <row r="751" spans="1:2" s="38" customFormat="1" ht="18.75" customHeight="1" x14ac:dyDescent="0.3">
      <c r="A751" s="104">
        <f t="shared" si="15"/>
        <v>108</v>
      </c>
      <c r="B751" s="100" t="s">
        <v>1300</v>
      </c>
    </row>
    <row r="752" spans="1:2" s="38" customFormat="1" ht="18.75" customHeight="1" x14ac:dyDescent="0.3">
      <c r="A752" s="104">
        <f t="shared" si="15"/>
        <v>109</v>
      </c>
      <c r="B752" s="100" t="s">
        <v>1301</v>
      </c>
    </row>
    <row r="753" spans="1:2" s="38" customFormat="1" ht="18.75" customHeight="1" x14ac:dyDescent="0.3">
      <c r="A753" s="104">
        <f t="shared" si="15"/>
        <v>110</v>
      </c>
      <c r="B753" s="100" t="s">
        <v>1302</v>
      </c>
    </row>
    <row r="754" spans="1:2" s="38" customFormat="1" ht="18.75" customHeight="1" x14ac:dyDescent="0.3">
      <c r="A754" s="104">
        <f t="shared" si="15"/>
        <v>111</v>
      </c>
      <c r="B754" s="100" t="s">
        <v>1303</v>
      </c>
    </row>
    <row r="755" spans="1:2" s="38" customFormat="1" ht="18.75" customHeight="1" x14ac:dyDescent="0.3">
      <c r="A755" s="104">
        <f t="shared" si="15"/>
        <v>112</v>
      </c>
      <c r="B755" s="100" t="s">
        <v>1515</v>
      </c>
    </row>
    <row r="756" spans="1:2" s="38" customFormat="1" ht="18.75" customHeight="1" x14ac:dyDescent="0.3">
      <c r="A756" s="104">
        <f t="shared" si="15"/>
        <v>113</v>
      </c>
      <c r="B756" s="100" t="s">
        <v>1304</v>
      </c>
    </row>
    <row r="757" spans="1:2" s="38" customFormat="1" ht="18.75" customHeight="1" x14ac:dyDescent="0.3">
      <c r="A757" s="104">
        <f t="shared" si="15"/>
        <v>114</v>
      </c>
      <c r="B757" s="100" t="s">
        <v>1305</v>
      </c>
    </row>
    <row r="758" spans="1:2" s="38" customFormat="1" ht="18.75" customHeight="1" x14ac:dyDescent="0.3">
      <c r="A758" s="104">
        <f t="shared" si="15"/>
        <v>115</v>
      </c>
      <c r="B758" s="100" t="s">
        <v>1306</v>
      </c>
    </row>
    <row r="759" spans="1:2" s="38" customFormat="1" ht="18.75" customHeight="1" x14ac:dyDescent="0.3">
      <c r="A759" s="104">
        <f t="shared" si="15"/>
        <v>116</v>
      </c>
      <c r="B759" s="100" t="s">
        <v>1307</v>
      </c>
    </row>
    <row r="760" spans="1:2" s="38" customFormat="1" ht="18.75" customHeight="1" x14ac:dyDescent="0.3">
      <c r="A760" s="104">
        <f t="shared" si="15"/>
        <v>117</v>
      </c>
      <c r="B760" s="100" t="s">
        <v>1308</v>
      </c>
    </row>
    <row r="761" spans="1:2" s="38" customFormat="1" ht="18.75" customHeight="1" x14ac:dyDescent="0.3">
      <c r="A761" s="104">
        <f t="shared" si="15"/>
        <v>118</v>
      </c>
      <c r="B761" s="100" t="s">
        <v>1309</v>
      </c>
    </row>
    <row r="762" spans="1:2" s="38" customFormat="1" ht="18.75" customHeight="1" x14ac:dyDescent="0.3">
      <c r="A762" s="104">
        <f t="shared" si="15"/>
        <v>119</v>
      </c>
      <c r="B762" s="100" t="s">
        <v>1310</v>
      </c>
    </row>
    <row r="763" spans="1:2" s="38" customFormat="1" ht="18.75" customHeight="1" x14ac:dyDescent="0.3">
      <c r="A763" s="104">
        <f t="shared" si="15"/>
        <v>120</v>
      </c>
      <c r="B763" s="100" t="s">
        <v>1311</v>
      </c>
    </row>
    <row r="764" spans="1:2" s="38" customFormat="1" ht="18.75" customHeight="1" x14ac:dyDescent="0.3">
      <c r="A764" s="104">
        <f t="shared" si="15"/>
        <v>121</v>
      </c>
      <c r="B764" s="100" t="s">
        <v>1398</v>
      </c>
    </row>
    <row r="765" spans="1:2" s="38" customFormat="1" ht="18.75" customHeight="1" x14ac:dyDescent="0.3">
      <c r="A765" s="104">
        <f t="shared" si="15"/>
        <v>122</v>
      </c>
      <c r="B765" s="100" t="s">
        <v>1312</v>
      </c>
    </row>
    <row r="766" spans="1:2" s="38" customFormat="1" ht="18.75" customHeight="1" x14ac:dyDescent="0.3">
      <c r="A766" s="104">
        <f t="shared" si="15"/>
        <v>123</v>
      </c>
      <c r="B766" s="100" t="s">
        <v>1313</v>
      </c>
    </row>
    <row r="767" spans="1:2" s="38" customFormat="1" ht="18.75" customHeight="1" x14ac:dyDescent="0.3">
      <c r="A767" s="104">
        <f t="shared" si="15"/>
        <v>124</v>
      </c>
      <c r="B767" s="100" t="s">
        <v>1314</v>
      </c>
    </row>
    <row r="768" spans="1:2" s="38" customFormat="1" ht="18.75" customHeight="1" x14ac:dyDescent="0.3">
      <c r="A768" s="104">
        <f t="shared" si="15"/>
        <v>125</v>
      </c>
      <c r="B768" s="100" t="s">
        <v>1315</v>
      </c>
    </row>
    <row r="769" spans="1:2" s="38" customFormat="1" ht="18.75" customHeight="1" x14ac:dyDescent="0.3">
      <c r="A769" s="104">
        <f t="shared" si="15"/>
        <v>126</v>
      </c>
      <c r="B769" s="100" t="s">
        <v>1316</v>
      </c>
    </row>
    <row r="770" spans="1:2" s="38" customFormat="1" ht="18.75" customHeight="1" x14ac:dyDescent="0.3">
      <c r="A770" s="104">
        <f t="shared" si="15"/>
        <v>127</v>
      </c>
      <c r="B770" s="100" t="s">
        <v>1317</v>
      </c>
    </row>
    <row r="771" spans="1:2" s="38" customFormat="1" ht="18.75" customHeight="1" x14ac:dyDescent="0.3">
      <c r="A771" s="104">
        <f>A770+1</f>
        <v>128</v>
      </c>
      <c r="B771" s="100" t="s">
        <v>1318</v>
      </c>
    </row>
    <row r="772" spans="1:2" s="38" customFormat="1" ht="18.75" customHeight="1" x14ac:dyDescent="0.3">
      <c r="A772" s="104">
        <f t="shared" ref="A772:A781" si="16">A771+1</f>
        <v>129</v>
      </c>
      <c r="B772" s="100" t="s">
        <v>1319</v>
      </c>
    </row>
    <row r="773" spans="1:2" s="38" customFormat="1" ht="18.75" customHeight="1" x14ac:dyDescent="0.3">
      <c r="A773" s="104">
        <f t="shared" si="16"/>
        <v>130</v>
      </c>
      <c r="B773" s="100" t="s">
        <v>1320</v>
      </c>
    </row>
    <row r="774" spans="1:2" s="38" customFormat="1" ht="18.75" customHeight="1" x14ac:dyDescent="0.3">
      <c r="A774" s="104">
        <f t="shared" si="16"/>
        <v>131</v>
      </c>
      <c r="B774" s="100" t="s">
        <v>1321</v>
      </c>
    </row>
    <row r="775" spans="1:2" s="38" customFormat="1" ht="18.75" customHeight="1" x14ac:dyDescent="0.3">
      <c r="A775" s="104">
        <f t="shared" si="16"/>
        <v>132</v>
      </c>
      <c r="B775" s="100" t="s">
        <v>1322</v>
      </c>
    </row>
    <row r="776" spans="1:2" s="38" customFormat="1" ht="18.75" customHeight="1" x14ac:dyDescent="0.3">
      <c r="A776" s="104">
        <f t="shared" si="16"/>
        <v>133</v>
      </c>
      <c r="B776" s="100" t="s">
        <v>1323</v>
      </c>
    </row>
    <row r="777" spans="1:2" s="38" customFormat="1" ht="18.75" customHeight="1" x14ac:dyDescent="0.3">
      <c r="A777" s="104">
        <f t="shared" si="16"/>
        <v>134</v>
      </c>
      <c r="B777" s="100" t="s">
        <v>1324</v>
      </c>
    </row>
    <row r="778" spans="1:2" s="38" customFormat="1" ht="18.75" customHeight="1" x14ac:dyDescent="0.3">
      <c r="A778" s="104">
        <f t="shared" si="16"/>
        <v>135</v>
      </c>
      <c r="B778" s="100" t="s">
        <v>1325</v>
      </c>
    </row>
    <row r="779" spans="1:2" s="38" customFormat="1" ht="18.75" customHeight="1" x14ac:dyDescent="0.3">
      <c r="A779" s="104">
        <f t="shared" si="16"/>
        <v>136</v>
      </c>
      <c r="B779" s="100" t="s">
        <v>1326</v>
      </c>
    </row>
    <row r="780" spans="1:2" s="38" customFormat="1" ht="18.75" customHeight="1" x14ac:dyDescent="0.3">
      <c r="A780" s="104">
        <f t="shared" si="16"/>
        <v>137</v>
      </c>
      <c r="B780" s="100" t="s">
        <v>1327</v>
      </c>
    </row>
    <row r="781" spans="1:2" s="38" customFormat="1" ht="18.75" customHeight="1" x14ac:dyDescent="0.3">
      <c r="A781" s="104">
        <f t="shared" si="16"/>
        <v>138</v>
      </c>
      <c r="B781" s="100" t="s">
        <v>1328</v>
      </c>
    </row>
    <row r="782" spans="1:2" ht="18.75" x14ac:dyDescent="0.25">
      <c r="A782" s="103"/>
      <c r="B782" s="99" t="s">
        <v>19</v>
      </c>
    </row>
    <row r="783" spans="1:2" ht="18.75" x14ac:dyDescent="0.3">
      <c r="A783" s="104">
        <v>1</v>
      </c>
      <c r="B783" s="20" t="s">
        <v>381</v>
      </c>
    </row>
    <row r="784" spans="1:2" ht="18.75" x14ac:dyDescent="0.3">
      <c r="A784" s="104">
        <f>A783+1</f>
        <v>2</v>
      </c>
      <c r="B784" s="21" t="s">
        <v>382</v>
      </c>
    </row>
    <row r="785" spans="1:2" ht="18.75" x14ac:dyDescent="0.3">
      <c r="A785" s="104">
        <f t="shared" ref="A785:A837" si="17">A784+1</f>
        <v>3</v>
      </c>
      <c r="B785" s="20" t="s">
        <v>383</v>
      </c>
    </row>
    <row r="786" spans="1:2" ht="18.75" x14ac:dyDescent="0.3">
      <c r="A786" s="104">
        <f t="shared" si="17"/>
        <v>4</v>
      </c>
      <c r="B786" s="20" t="s">
        <v>384</v>
      </c>
    </row>
    <row r="787" spans="1:2" ht="18.75" x14ac:dyDescent="0.3">
      <c r="A787" s="104">
        <f t="shared" si="17"/>
        <v>5</v>
      </c>
      <c r="B787" s="20" t="s">
        <v>385</v>
      </c>
    </row>
    <row r="788" spans="1:2" ht="18.75" x14ac:dyDescent="0.3">
      <c r="A788" s="104">
        <f t="shared" si="17"/>
        <v>6</v>
      </c>
      <c r="B788" s="21" t="s">
        <v>386</v>
      </c>
    </row>
    <row r="789" spans="1:2" ht="18.75" x14ac:dyDescent="0.3">
      <c r="A789" s="104">
        <f t="shared" si="17"/>
        <v>7</v>
      </c>
      <c r="B789" s="21" t="s">
        <v>387</v>
      </c>
    </row>
    <row r="790" spans="1:2" ht="18.75" x14ac:dyDescent="0.3">
      <c r="A790" s="104">
        <f t="shared" si="17"/>
        <v>8</v>
      </c>
      <c r="B790" s="20" t="s">
        <v>388</v>
      </c>
    </row>
    <row r="791" spans="1:2" ht="18.75" x14ac:dyDescent="0.3">
      <c r="A791" s="104">
        <f t="shared" si="17"/>
        <v>9</v>
      </c>
      <c r="B791" s="21" t="s">
        <v>369</v>
      </c>
    </row>
    <row r="792" spans="1:2" ht="18.75" x14ac:dyDescent="0.3">
      <c r="A792" s="104">
        <f t="shared" si="17"/>
        <v>10</v>
      </c>
      <c r="B792" s="20" t="s">
        <v>370</v>
      </c>
    </row>
    <row r="793" spans="1:2" ht="18.75" x14ac:dyDescent="0.3">
      <c r="A793" s="104">
        <f t="shared" si="17"/>
        <v>11</v>
      </c>
      <c r="B793" s="20" t="s">
        <v>389</v>
      </c>
    </row>
    <row r="794" spans="1:2" ht="18.75" x14ac:dyDescent="0.3">
      <c r="A794" s="104">
        <f t="shared" si="17"/>
        <v>12</v>
      </c>
      <c r="B794" s="20" t="s">
        <v>390</v>
      </c>
    </row>
    <row r="795" spans="1:2" ht="18.75" x14ac:dyDescent="0.3">
      <c r="A795" s="104">
        <f t="shared" si="17"/>
        <v>13</v>
      </c>
      <c r="B795" s="20" t="s">
        <v>391</v>
      </c>
    </row>
    <row r="796" spans="1:2" ht="18.75" x14ac:dyDescent="0.3">
      <c r="A796" s="104">
        <f t="shared" si="17"/>
        <v>14</v>
      </c>
      <c r="B796" s="20" t="s">
        <v>392</v>
      </c>
    </row>
    <row r="797" spans="1:2" ht="18.75" x14ac:dyDescent="0.3">
      <c r="A797" s="104">
        <f t="shared" si="17"/>
        <v>15</v>
      </c>
      <c r="B797" s="20" t="s">
        <v>405</v>
      </c>
    </row>
    <row r="798" spans="1:2" ht="18.75" x14ac:dyDescent="0.3">
      <c r="A798" s="104">
        <f t="shared" si="17"/>
        <v>16</v>
      </c>
      <c r="B798" s="21" t="s">
        <v>349</v>
      </c>
    </row>
    <row r="799" spans="1:2" ht="18.75" x14ac:dyDescent="0.3">
      <c r="A799" s="104">
        <f t="shared" si="17"/>
        <v>17</v>
      </c>
      <c r="B799" s="20" t="s">
        <v>787</v>
      </c>
    </row>
    <row r="800" spans="1:2" ht="18.75" x14ac:dyDescent="0.3">
      <c r="A800" s="104">
        <f t="shared" si="17"/>
        <v>18</v>
      </c>
      <c r="B800" s="21" t="s">
        <v>393</v>
      </c>
    </row>
    <row r="801" spans="1:2" ht="18.75" x14ac:dyDescent="0.3">
      <c r="A801" s="104">
        <f t="shared" si="17"/>
        <v>19</v>
      </c>
      <c r="B801" s="20" t="s">
        <v>448</v>
      </c>
    </row>
    <row r="802" spans="1:2" ht="18.75" x14ac:dyDescent="0.3">
      <c r="A802" s="104">
        <f t="shared" si="17"/>
        <v>20</v>
      </c>
      <c r="B802" s="20" t="s">
        <v>449</v>
      </c>
    </row>
    <row r="803" spans="1:2" ht="18.75" x14ac:dyDescent="0.3">
      <c r="A803" s="104">
        <f t="shared" si="17"/>
        <v>21</v>
      </c>
      <c r="B803" s="20" t="s">
        <v>351</v>
      </c>
    </row>
    <row r="804" spans="1:2" ht="18.75" x14ac:dyDescent="0.3">
      <c r="A804" s="104">
        <f t="shared" si="17"/>
        <v>22</v>
      </c>
      <c r="B804" s="20" t="s">
        <v>447</v>
      </c>
    </row>
    <row r="805" spans="1:2" ht="18.75" x14ac:dyDescent="0.3">
      <c r="A805" s="104">
        <f t="shared" si="17"/>
        <v>23</v>
      </c>
      <c r="B805" s="21" t="s">
        <v>347</v>
      </c>
    </row>
    <row r="806" spans="1:2" ht="18.75" x14ac:dyDescent="0.3">
      <c r="A806" s="104">
        <f t="shared" si="17"/>
        <v>24</v>
      </c>
      <c r="B806" s="20" t="s">
        <v>348</v>
      </c>
    </row>
    <row r="807" spans="1:2" ht="18.75" x14ac:dyDescent="0.3">
      <c r="A807" s="104">
        <f t="shared" si="17"/>
        <v>25</v>
      </c>
      <c r="B807" s="20" t="s">
        <v>350</v>
      </c>
    </row>
    <row r="808" spans="1:2" ht="18.75" x14ac:dyDescent="0.3">
      <c r="A808" s="104">
        <f t="shared" si="17"/>
        <v>26</v>
      </c>
      <c r="B808" s="20" t="s">
        <v>352</v>
      </c>
    </row>
    <row r="809" spans="1:2" ht="18.75" x14ac:dyDescent="0.3">
      <c r="A809" s="104">
        <f t="shared" si="17"/>
        <v>27</v>
      </c>
      <c r="B809" s="21" t="s">
        <v>394</v>
      </c>
    </row>
    <row r="810" spans="1:2" ht="18.75" x14ac:dyDescent="0.3">
      <c r="A810" s="104">
        <f t="shared" si="17"/>
        <v>28</v>
      </c>
      <c r="B810" s="20" t="s">
        <v>786</v>
      </c>
    </row>
    <row r="811" spans="1:2" ht="18.75" x14ac:dyDescent="0.3">
      <c r="A811" s="104">
        <f t="shared" si="17"/>
        <v>29</v>
      </c>
      <c r="B811" s="20" t="s">
        <v>785</v>
      </c>
    </row>
    <row r="812" spans="1:2" ht="18.75" x14ac:dyDescent="0.3">
      <c r="A812" s="104">
        <f t="shared" si="17"/>
        <v>30</v>
      </c>
      <c r="B812" s="20" t="s">
        <v>395</v>
      </c>
    </row>
    <row r="813" spans="1:2" ht="18.75" x14ac:dyDescent="0.3">
      <c r="A813" s="104">
        <f t="shared" si="17"/>
        <v>31</v>
      </c>
      <c r="B813" s="20" t="s">
        <v>357</v>
      </c>
    </row>
    <row r="814" spans="1:2" ht="18.75" x14ac:dyDescent="0.3">
      <c r="A814" s="104">
        <f t="shared" si="17"/>
        <v>32</v>
      </c>
      <c r="B814" s="20" t="s">
        <v>353</v>
      </c>
    </row>
    <row r="815" spans="1:2" ht="18.75" x14ac:dyDescent="0.3">
      <c r="A815" s="104">
        <f t="shared" si="17"/>
        <v>33</v>
      </c>
      <c r="B815" s="20" t="s">
        <v>355</v>
      </c>
    </row>
    <row r="816" spans="1:2" ht="18.75" x14ac:dyDescent="0.3">
      <c r="A816" s="104">
        <f t="shared" si="17"/>
        <v>34</v>
      </c>
      <c r="B816" s="20" t="s">
        <v>354</v>
      </c>
    </row>
    <row r="817" spans="1:2" ht="18.75" x14ac:dyDescent="0.3">
      <c r="A817" s="104">
        <f t="shared" si="17"/>
        <v>35</v>
      </c>
      <c r="B817" s="21" t="s">
        <v>356</v>
      </c>
    </row>
    <row r="818" spans="1:2" ht="18.75" x14ac:dyDescent="0.3">
      <c r="A818" s="104">
        <f t="shared" si="17"/>
        <v>36</v>
      </c>
      <c r="B818" s="20" t="s">
        <v>358</v>
      </c>
    </row>
    <row r="819" spans="1:2" ht="18.75" x14ac:dyDescent="0.3">
      <c r="A819" s="104">
        <f t="shared" si="17"/>
        <v>37</v>
      </c>
      <c r="B819" s="20" t="s">
        <v>911</v>
      </c>
    </row>
    <row r="820" spans="1:2" ht="18.75" x14ac:dyDescent="0.3">
      <c r="A820" s="104">
        <f t="shared" si="17"/>
        <v>38</v>
      </c>
      <c r="B820" s="20" t="s">
        <v>1189</v>
      </c>
    </row>
    <row r="821" spans="1:2" ht="18.75" x14ac:dyDescent="0.3">
      <c r="A821" s="104">
        <f t="shared" si="17"/>
        <v>39</v>
      </c>
      <c r="B821" s="20" t="s">
        <v>912</v>
      </c>
    </row>
    <row r="822" spans="1:2" ht="18.75" x14ac:dyDescent="0.3">
      <c r="A822" s="104">
        <f t="shared" si="17"/>
        <v>40</v>
      </c>
      <c r="B822" s="20" t="s">
        <v>1190</v>
      </c>
    </row>
    <row r="823" spans="1:2" ht="18.75" x14ac:dyDescent="0.3">
      <c r="A823" s="104">
        <f t="shared" si="17"/>
        <v>41</v>
      </c>
      <c r="B823" s="20" t="s">
        <v>913</v>
      </c>
    </row>
    <row r="824" spans="1:2" ht="18.75" x14ac:dyDescent="0.3">
      <c r="A824" s="104">
        <f t="shared" si="17"/>
        <v>42</v>
      </c>
      <c r="B824" s="20" t="s">
        <v>914</v>
      </c>
    </row>
    <row r="825" spans="1:2" ht="18.75" x14ac:dyDescent="0.3">
      <c r="A825" s="104">
        <f t="shared" si="17"/>
        <v>43</v>
      </c>
      <c r="B825" s="20" t="s">
        <v>915</v>
      </c>
    </row>
    <row r="826" spans="1:2" ht="18.75" x14ac:dyDescent="0.3">
      <c r="A826" s="104">
        <f t="shared" si="17"/>
        <v>44</v>
      </c>
      <c r="B826" s="20" t="s">
        <v>916</v>
      </c>
    </row>
    <row r="827" spans="1:2" ht="18.75" x14ac:dyDescent="0.3">
      <c r="A827" s="104">
        <f t="shared" si="17"/>
        <v>45</v>
      </c>
      <c r="B827" s="20" t="s">
        <v>917</v>
      </c>
    </row>
    <row r="828" spans="1:2" ht="18.75" x14ac:dyDescent="0.3">
      <c r="A828" s="104">
        <f t="shared" si="17"/>
        <v>46</v>
      </c>
      <c r="B828" s="20" t="s">
        <v>918</v>
      </c>
    </row>
    <row r="829" spans="1:2" ht="18.75" x14ac:dyDescent="0.3">
      <c r="A829" s="104">
        <f t="shared" si="17"/>
        <v>47</v>
      </c>
      <c r="B829" s="20" t="s">
        <v>1246</v>
      </c>
    </row>
    <row r="830" spans="1:2" ht="18.75" x14ac:dyDescent="0.3">
      <c r="A830" s="104">
        <f t="shared" si="17"/>
        <v>48</v>
      </c>
      <c r="B830" s="20" t="s">
        <v>1452</v>
      </c>
    </row>
    <row r="831" spans="1:2" ht="18.75" x14ac:dyDescent="0.3">
      <c r="A831" s="104">
        <f t="shared" si="17"/>
        <v>49</v>
      </c>
      <c r="B831" s="20" t="s">
        <v>1329</v>
      </c>
    </row>
    <row r="832" spans="1:2" ht="18.75" x14ac:dyDescent="0.3">
      <c r="A832" s="104">
        <f t="shared" si="17"/>
        <v>50</v>
      </c>
      <c r="B832" s="20" t="s">
        <v>1247</v>
      </c>
    </row>
    <row r="833" spans="1:9" ht="18.75" x14ac:dyDescent="0.3">
      <c r="A833" s="104">
        <f t="shared" si="17"/>
        <v>51</v>
      </c>
      <c r="B833" s="20" t="s">
        <v>1248</v>
      </c>
    </row>
    <row r="834" spans="1:9" ht="18.75" x14ac:dyDescent="0.3">
      <c r="A834" s="104">
        <f t="shared" si="17"/>
        <v>52</v>
      </c>
      <c r="B834" s="20" t="s">
        <v>1249</v>
      </c>
    </row>
    <row r="835" spans="1:9" ht="18.75" x14ac:dyDescent="0.3">
      <c r="A835" s="104">
        <f t="shared" si="17"/>
        <v>53</v>
      </c>
      <c r="B835" s="20" t="s">
        <v>1250</v>
      </c>
    </row>
    <row r="836" spans="1:9" ht="18.75" x14ac:dyDescent="0.3">
      <c r="A836" s="104">
        <f t="shared" si="17"/>
        <v>54</v>
      </c>
      <c r="B836" s="20" t="s">
        <v>1251</v>
      </c>
    </row>
    <row r="837" spans="1:9" ht="18.75" x14ac:dyDescent="0.3">
      <c r="A837" s="104">
        <f t="shared" si="17"/>
        <v>55</v>
      </c>
      <c r="B837" s="20" t="s">
        <v>1252</v>
      </c>
    </row>
    <row r="838" spans="1:9" ht="18.75" x14ac:dyDescent="0.3">
      <c r="A838" s="41"/>
      <c r="B838" s="115"/>
    </row>
    <row r="839" spans="1:9" ht="18.75" hidden="1" x14ac:dyDescent="0.3">
      <c r="A839" s="203" t="s">
        <v>1485</v>
      </c>
      <c r="B839" s="203"/>
      <c r="C839" s="203"/>
      <c r="D839" s="203"/>
      <c r="E839" s="203"/>
      <c r="F839" s="203"/>
      <c r="G839" s="203"/>
      <c r="H839" s="203"/>
      <c r="I839" s="203"/>
    </row>
    <row r="840" spans="1:9" ht="18.75" hidden="1" x14ac:dyDescent="0.3">
      <c r="A840" s="126" t="s">
        <v>1492</v>
      </c>
      <c r="B840" s="127"/>
      <c r="C840" s="127"/>
      <c r="D840" s="127"/>
      <c r="E840" s="127"/>
      <c r="F840" s="127"/>
      <c r="G840" s="127"/>
      <c r="H840" s="127"/>
      <c r="I840" s="127"/>
    </row>
    <row r="842" spans="1:9" ht="18.75" x14ac:dyDescent="0.3">
      <c r="A842" s="233" t="s">
        <v>1569</v>
      </c>
      <c r="B842" s="233"/>
    </row>
    <row r="843" spans="1:9" ht="18.75" x14ac:dyDescent="0.3">
      <c r="A843" s="234" t="s">
        <v>1570</v>
      </c>
      <c r="B843" s="234"/>
    </row>
    <row r="851" spans="1:1" x14ac:dyDescent="0.25">
      <c r="A851">
        <f>A837+A781+A642+A543+A335+A150</f>
        <v>814</v>
      </c>
    </row>
    <row r="852" spans="1:1" x14ac:dyDescent="0.25">
      <c r="A852">
        <v>616</v>
      </c>
    </row>
    <row r="853" spans="1:1" x14ac:dyDescent="0.25">
      <c r="A853" t="e">
        <f>A843-A844</f>
        <v>#VALUE!</v>
      </c>
    </row>
    <row r="854" spans="1:1" x14ac:dyDescent="0.25">
      <c r="A854">
        <v>595</v>
      </c>
    </row>
    <row r="855" spans="1:1" x14ac:dyDescent="0.25">
      <c r="A855" t="e">
        <f>A843-A846</f>
        <v>#VALUE!</v>
      </c>
    </row>
  </sheetData>
  <autoFilter ref="A19:B828"/>
  <mergeCells count="10">
    <mergeCell ref="A13:B13"/>
    <mergeCell ref="A9:B9"/>
    <mergeCell ref="A10:B10"/>
    <mergeCell ref="A11:B11"/>
    <mergeCell ref="A12:B12"/>
    <mergeCell ref="A842:B842"/>
    <mergeCell ref="A843:B843"/>
    <mergeCell ref="A14:B14"/>
    <mergeCell ref="A15:B15"/>
    <mergeCell ref="A839:I839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0"/>
  <sheetViews>
    <sheetView view="pageBreakPreview" topLeftCell="A137" zoomScale="70" zoomScaleNormal="75" zoomScaleSheetLayoutView="70" workbookViewId="0">
      <selection activeCell="B68" sqref="B68"/>
    </sheetView>
  </sheetViews>
  <sheetFormatPr defaultRowHeight="15" x14ac:dyDescent="0.25"/>
  <cols>
    <col min="1" max="1" width="6.85546875" style="87" customWidth="1"/>
    <col min="2" max="2" width="152.85546875" style="87" customWidth="1"/>
    <col min="3" max="3" width="62.140625" style="87" customWidth="1"/>
    <col min="4" max="16384" width="9.140625" style="87"/>
  </cols>
  <sheetData>
    <row r="3" spans="1:2" ht="23.25" x14ac:dyDescent="0.25">
      <c r="B3" s="88" t="s">
        <v>1224</v>
      </c>
    </row>
    <row r="4" spans="1:2" ht="23.25" x14ac:dyDescent="0.25">
      <c r="B4" s="88" t="s">
        <v>809</v>
      </c>
    </row>
    <row r="5" spans="1:2" ht="23.25" x14ac:dyDescent="0.25">
      <c r="B5" s="88" t="s">
        <v>810</v>
      </c>
    </row>
    <row r="6" spans="1:2" ht="23.25" x14ac:dyDescent="0.25">
      <c r="B6" s="88" t="s">
        <v>1072</v>
      </c>
    </row>
    <row r="7" spans="1:2" ht="23.25" x14ac:dyDescent="0.25">
      <c r="B7" s="88" t="s">
        <v>1234</v>
      </c>
    </row>
    <row r="9" spans="1:2" ht="27" customHeight="1" x14ac:dyDescent="0.25"/>
    <row r="10" spans="1:2" ht="21.75" customHeight="1" x14ac:dyDescent="0.25"/>
    <row r="11" spans="1:2" ht="23.25" customHeight="1" x14ac:dyDescent="0.35">
      <c r="A11" s="237" t="s">
        <v>40</v>
      </c>
      <c r="B11" s="237"/>
    </row>
    <row r="12" spans="1:2" ht="23.25" x14ac:dyDescent="0.35">
      <c r="A12" s="237" t="s">
        <v>1073</v>
      </c>
      <c r="B12" s="238"/>
    </row>
    <row r="13" spans="1:2" ht="23.25" x14ac:dyDescent="0.35">
      <c r="A13" s="237" t="s">
        <v>423</v>
      </c>
      <c r="B13" s="237"/>
    </row>
    <row r="14" spans="1:2" ht="23.25" x14ac:dyDescent="0.25">
      <c r="A14" s="236" t="s">
        <v>1074</v>
      </c>
      <c r="B14" s="236"/>
    </row>
    <row r="15" spans="1:2" ht="23.25" x14ac:dyDescent="0.25">
      <c r="A15" s="236" t="s">
        <v>1075</v>
      </c>
      <c r="B15" s="236"/>
    </row>
    <row r="16" spans="1:2" ht="23.25" x14ac:dyDescent="0.25">
      <c r="A16" s="236" t="s">
        <v>11</v>
      </c>
      <c r="B16" s="236"/>
    </row>
    <row r="17" spans="1:2" ht="23.25" x14ac:dyDescent="0.25">
      <c r="A17" s="236" t="s">
        <v>1230</v>
      </c>
      <c r="B17" s="236"/>
    </row>
    <row r="19" spans="1:2" s="89" customFormat="1" ht="87.75" customHeight="1" x14ac:dyDescent="0.3">
      <c r="A19" s="19" t="s">
        <v>13</v>
      </c>
      <c r="B19" s="19" t="s">
        <v>39</v>
      </c>
    </row>
    <row r="20" spans="1:2" s="89" customFormat="1" ht="18.75" x14ac:dyDescent="0.3">
      <c r="A20" s="19">
        <v>1</v>
      </c>
      <c r="B20" s="19">
        <v>2</v>
      </c>
    </row>
    <row r="21" spans="1:2" s="89" customFormat="1" ht="18.75" x14ac:dyDescent="0.3">
      <c r="A21" s="19"/>
      <c r="B21" s="19" t="s">
        <v>14</v>
      </c>
    </row>
    <row r="22" spans="1:2" s="89" customFormat="1" ht="22.5" customHeight="1" x14ac:dyDescent="0.3">
      <c r="A22" s="90">
        <v>1</v>
      </c>
      <c r="B22" s="16" t="s">
        <v>1076</v>
      </c>
    </row>
    <row r="23" spans="1:2" s="89" customFormat="1" ht="18.75" x14ac:dyDescent="0.3">
      <c r="A23" s="19">
        <v>2</v>
      </c>
      <c r="B23" s="91" t="s">
        <v>1052</v>
      </c>
    </row>
    <row r="24" spans="1:2" s="89" customFormat="1" ht="18.75" x14ac:dyDescent="0.3">
      <c r="A24" s="19">
        <v>3</v>
      </c>
      <c r="B24" s="91" t="s">
        <v>1077</v>
      </c>
    </row>
    <row r="25" spans="1:2" s="89" customFormat="1" ht="18.75" x14ac:dyDescent="0.3">
      <c r="A25" s="90">
        <v>4</v>
      </c>
      <c r="B25" s="18" t="s">
        <v>1078</v>
      </c>
    </row>
    <row r="26" spans="1:2" s="89" customFormat="1" ht="18.75" x14ac:dyDescent="0.3">
      <c r="A26" s="19">
        <v>5</v>
      </c>
      <c r="B26" s="18" t="s">
        <v>1079</v>
      </c>
    </row>
    <row r="27" spans="1:2" s="89" customFormat="1" ht="18.75" x14ac:dyDescent="0.3">
      <c r="A27" s="19">
        <v>6</v>
      </c>
      <c r="B27" s="92" t="s">
        <v>1053</v>
      </c>
    </row>
    <row r="28" spans="1:2" s="89" customFormat="1" ht="18.75" x14ac:dyDescent="0.3">
      <c r="A28" s="90">
        <v>7</v>
      </c>
      <c r="B28" s="18" t="s">
        <v>1080</v>
      </c>
    </row>
    <row r="29" spans="1:2" s="89" customFormat="1" ht="18.75" x14ac:dyDescent="0.3">
      <c r="A29" s="19">
        <v>8</v>
      </c>
      <c r="B29" s="17" t="s">
        <v>1081</v>
      </c>
    </row>
    <row r="30" spans="1:2" s="89" customFormat="1" ht="18.75" x14ac:dyDescent="0.3">
      <c r="A30" s="19">
        <v>9</v>
      </c>
      <c r="B30" s="91" t="s">
        <v>1054</v>
      </c>
    </row>
    <row r="31" spans="1:2" s="89" customFormat="1" ht="18.75" x14ac:dyDescent="0.3">
      <c r="A31" s="90">
        <v>10</v>
      </c>
      <c r="B31" s="17" t="s">
        <v>1055</v>
      </c>
    </row>
    <row r="32" spans="1:2" s="89" customFormat="1" ht="18.75" x14ac:dyDescent="0.3">
      <c r="A32" s="19">
        <v>11</v>
      </c>
      <c r="B32" s="91" t="s">
        <v>1082</v>
      </c>
    </row>
    <row r="33" spans="1:3" s="89" customFormat="1" ht="18.75" x14ac:dyDescent="0.3">
      <c r="A33" s="19">
        <v>12</v>
      </c>
      <c r="B33" s="80" t="s">
        <v>1353</v>
      </c>
    </row>
    <row r="34" spans="1:3" s="89" customFormat="1" ht="18.75" x14ac:dyDescent="0.3">
      <c r="A34" s="24"/>
      <c r="B34" s="125" t="s">
        <v>15</v>
      </c>
    </row>
    <row r="35" spans="1:3" s="89" customFormat="1" ht="21.75" customHeight="1" x14ac:dyDescent="0.3">
      <c r="A35" s="24">
        <v>1</v>
      </c>
      <c r="B35" s="105" t="s">
        <v>1083</v>
      </c>
      <c r="C35" s="116"/>
    </row>
    <row r="36" spans="1:3" s="89" customFormat="1" ht="21.75" customHeight="1" x14ac:dyDescent="0.3">
      <c r="A36" s="24">
        <f>A35+1</f>
        <v>2</v>
      </c>
      <c r="B36" s="105" t="s">
        <v>1084</v>
      </c>
      <c r="C36" s="116"/>
    </row>
    <row r="37" spans="1:3" s="89" customFormat="1" ht="18.75" x14ac:dyDescent="0.3">
      <c r="A37" s="24">
        <f t="shared" ref="A37:A67" si="0">A36+1</f>
        <v>3</v>
      </c>
      <c r="B37" s="105" t="s">
        <v>1085</v>
      </c>
      <c r="C37" s="116"/>
    </row>
    <row r="38" spans="1:3" s="89" customFormat="1" ht="18.75" x14ac:dyDescent="0.3">
      <c r="A38" s="24">
        <f t="shared" si="0"/>
        <v>4</v>
      </c>
      <c r="B38" s="105" t="s">
        <v>1086</v>
      </c>
      <c r="C38" s="116"/>
    </row>
    <row r="39" spans="1:3" s="89" customFormat="1" ht="18.75" x14ac:dyDescent="0.3">
      <c r="A39" s="24">
        <f t="shared" si="0"/>
        <v>5</v>
      </c>
      <c r="B39" s="132" t="s">
        <v>1087</v>
      </c>
      <c r="C39" s="116"/>
    </row>
    <row r="40" spans="1:3" s="89" customFormat="1" ht="18.75" x14ac:dyDescent="0.3">
      <c r="A40" s="24">
        <f t="shared" si="0"/>
        <v>6</v>
      </c>
      <c r="B40" s="132" t="s">
        <v>1088</v>
      </c>
      <c r="C40" s="116"/>
    </row>
    <row r="41" spans="1:3" s="89" customFormat="1" ht="18.75" x14ac:dyDescent="0.3">
      <c r="A41" s="24">
        <f t="shared" si="0"/>
        <v>7</v>
      </c>
      <c r="B41" s="132" t="s">
        <v>1161</v>
      </c>
      <c r="C41" s="116"/>
    </row>
    <row r="42" spans="1:3" s="89" customFormat="1" ht="18.75" x14ac:dyDescent="0.3">
      <c r="A42" s="24">
        <f t="shared" si="0"/>
        <v>8</v>
      </c>
      <c r="B42" s="132" t="s">
        <v>1089</v>
      </c>
      <c r="C42" s="116"/>
    </row>
    <row r="43" spans="1:3" s="89" customFormat="1" ht="18.75" customHeight="1" x14ac:dyDescent="0.3">
      <c r="A43" s="24">
        <f t="shared" si="0"/>
        <v>9</v>
      </c>
      <c r="B43" s="132" t="s">
        <v>1090</v>
      </c>
      <c r="C43" s="116"/>
    </row>
    <row r="44" spans="1:3" s="89" customFormat="1" ht="18.75" customHeight="1" x14ac:dyDescent="0.3">
      <c r="A44" s="24">
        <f t="shared" si="0"/>
        <v>10</v>
      </c>
      <c r="B44" s="80" t="s">
        <v>1056</v>
      </c>
      <c r="C44" s="116"/>
    </row>
    <row r="45" spans="1:3" s="89" customFormat="1" ht="18.75" customHeight="1" x14ac:dyDescent="0.3">
      <c r="A45" s="24">
        <f t="shared" si="0"/>
        <v>11</v>
      </c>
      <c r="B45" s="80" t="s">
        <v>1057</v>
      </c>
      <c r="C45" s="116"/>
    </row>
    <row r="46" spans="1:3" s="89" customFormat="1" ht="18.75" customHeight="1" x14ac:dyDescent="0.3">
      <c r="A46" s="24">
        <f t="shared" si="0"/>
        <v>12</v>
      </c>
      <c r="B46" s="80" t="s">
        <v>1058</v>
      </c>
      <c r="C46" s="116"/>
    </row>
    <row r="47" spans="1:3" s="89" customFormat="1" ht="18.75" customHeight="1" x14ac:dyDescent="0.3">
      <c r="A47" s="24">
        <f t="shared" si="0"/>
        <v>13</v>
      </c>
      <c r="B47" s="80" t="s">
        <v>1070</v>
      </c>
      <c r="C47" s="116"/>
    </row>
    <row r="48" spans="1:3" s="89" customFormat="1" ht="18.75" customHeight="1" x14ac:dyDescent="0.3">
      <c r="A48" s="24">
        <f t="shared" si="0"/>
        <v>14</v>
      </c>
      <c r="B48" s="80" t="s">
        <v>1071</v>
      </c>
    </row>
    <row r="49" spans="1:2" s="89" customFormat="1" ht="24" customHeight="1" x14ac:dyDescent="0.3">
      <c r="A49" s="24">
        <f t="shared" si="0"/>
        <v>15</v>
      </c>
      <c r="B49" s="133" t="s">
        <v>1453</v>
      </c>
    </row>
    <row r="50" spans="1:2" s="89" customFormat="1" ht="24" customHeight="1" x14ac:dyDescent="0.3">
      <c r="A50" s="24">
        <f t="shared" si="0"/>
        <v>16</v>
      </c>
      <c r="B50" s="133" t="s">
        <v>1454</v>
      </c>
    </row>
    <row r="51" spans="1:2" s="89" customFormat="1" ht="24" customHeight="1" x14ac:dyDescent="0.3">
      <c r="A51" s="24">
        <f t="shared" si="0"/>
        <v>17</v>
      </c>
      <c r="B51" s="133" t="s">
        <v>1575</v>
      </c>
    </row>
    <row r="52" spans="1:2" s="89" customFormat="1" ht="24" customHeight="1" x14ac:dyDescent="0.3">
      <c r="A52" s="24">
        <f t="shared" si="0"/>
        <v>18</v>
      </c>
      <c r="B52" s="133" t="s">
        <v>1455</v>
      </c>
    </row>
    <row r="53" spans="1:2" s="89" customFormat="1" ht="24" customHeight="1" x14ac:dyDescent="0.3">
      <c r="A53" s="24">
        <f t="shared" si="0"/>
        <v>19</v>
      </c>
      <c r="B53" s="133" t="s">
        <v>1456</v>
      </c>
    </row>
    <row r="54" spans="1:2" s="89" customFormat="1" ht="24" customHeight="1" x14ac:dyDescent="0.3">
      <c r="A54" s="24">
        <f t="shared" si="0"/>
        <v>20</v>
      </c>
      <c r="B54" s="133" t="s">
        <v>1457</v>
      </c>
    </row>
    <row r="55" spans="1:2" s="89" customFormat="1" ht="24" customHeight="1" x14ac:dyDescent="0.3">
      <c r="A55" s="24">
        <f t="shared" si="0"/>
        <v>21</v>
      </c>
      <c r="B55" s="133" t="s">
        <v>1458</v>
      </c>
    </row>
    <row r="56" spans="1:2" s="89" customFormat="1" ht="24" customHeight="1" x14ac:dyDescent="0.3">
      <c r="A56" s="24">
        <f t="shared" si="0"/>
        <v>22</v>
      </c>
      <c r="B56" s="133" t="s">
        <v>1459</v>
      </c>
    </row>
    <row r="57" spans="1:2" s="89" customFormat="1" ht="24" customHeight="1" x14ac:dyDescent="0.3">
      <c r="A57" s="24">
        <f t="shared" si="0"/>
        <v>23</v>
      </c>
      <c r="B57" s="133" t="s">
        <v>1460</v>
      </c>
    </row>
    <row r="58" spans="1:2" s="89" customFormat="1" ht="24" customHeight="1" x14ac:dyDescent="0.3">
      <c r="A58" s="24">
        <f t="shared" si="0"/>
        <v>24</v>
      </c>
      <c r="B58" s="133" t="s">
        <v>1461</v>
      </c>
    </row>
    <row r="59" spans="1:2" s="89" customFormat="1" ht="24" customHeight="1" x14ac:dyDescent="0.3">
      <c r="A59" s="24">
        <f t="shared" si="0"/>
        <v>25</v>
      </c>
      <c r="B59" s="133" t="s">
        <v>1462</v>
      </c>
    </row>
    <row r="60" spans="1:2" s="89" customFormat="1" ht="24" customHeight="1" x14ac:dyDescent="0.3">
      <c r="A60" s="24">
        <f t="shared" si="0"/>
        <v>26</v>
      </c>
      <c r="B60" s="133" t="s">
        <v>1463</v>
      </c>
    </row>
    <row r="61" spans="1:2" s="89" customFormat="1" ht="24" customHeight="1" x14ac:dyDescent="0.3">
      <c r="A61" s="24">
        <f t="shared" si="0"/>
        <v>27</v>
      </c>
      <c r="B61" s="170" t="s">
        <v>1516</v>
      </c>
    </row>
    <row r="62" spans="1:2" s="89" customFormat="1" ht="24" customHeight="1" x14ac:dyDescent="0.3">
      <c r="A62" s="24">
        <f t="shared" si="0"/>
        <v>28</v>
      </c>
      <c r="B62" s="133" t="s">
        <v>1576</v>
      </c>
    </row>
    <row r="63" spans="1:2" s="89" customFormat="1" ht="24" customHeight="1" x14ac:dyDescent="0.3">
      <c r="A63" s="24">
        <f t="shared" si="0"/>
        <v>29</v>
      </c>
      <c r="B63" s="133" t="s">
        <v>1535</v>
      </c>
    </row>
    <row r="64" spans="1:2" s="89" customFormat="1" ht="24" customHeight="1" x14ac:dyDescent="0.3">
      <c r="A64" s="24">
        <f t="shared" si="0"/>
        <v>30</v>
      </c>
      <c r="B64" s="133" t="s">
        <v>1536</v>
      </c>
    </row>
    <row r="65" spans="1:3" s="89" customFormat="1" ht="24" customHeight="1" x14ac:dyDescent="0.3">
      <c r="A65" s="24">
        <f t="shared" si="0"/>
        <v>31</v>
      </c>
      <c r="B65" s="133" t="s">
        <v>1537</v>
      </c>
    </row>
    <row r="66" spans="1:3" s="89" customFormat="1" ht="24" customHeight="1" x14ac:dyDescent="0.3">
      <c r="A66" s="24">
        <f t="shared" si="0"/>
        <v>32</v>
      </c>
      <c r="B66" s="133" t="s">
        <v>1538</v>
      </c>
    </row>
    <row r="67" spans="1:3" s="89" customFormat="1" ht="24" customHeight="1" x14ac:dyDescent="0.3">
      <c r="A67" s="24">
        <f t="shared" si="0"/>
        <v>33</v>
      </c>
      <c r="B67" s="133" t="s">
        <v>1577</v>
      </c>
    </row>
    <row r="68" spans="1:3" s="89" customFormat="1" ht="18.75" x14ac:dyDescent="0.3">
      <c r="A68" s="17"/>
      <c r="B68" s="171" t="s">
        <v>16</v>
      </c>
    </row>
    <row r="69" spans="1:3" s="89" customFormat="1" ht="18.75" x14ac:dyDescent="0.3">
      <c r="A69" s="93">
        <v>1</v>
      </c>
      <c r="B69" s="132" t="s">
        <v>407</v>
      </c>
    </row>
    <row r="70" spans="1:3" s="89" customFormat="1" ht="18.75" x14ac:dyDescent="0.3">
      <c r="A70" s="93">
        <v>2</v>
      </c>
      <c r="B70" s="134" t="s">
        <v>1517</v>
      </c>
      <c r="C70" s="118"/>
    </row>
    <row r="71" spans="1:3" s="89" customFormat="1" ht="18.75" x14ac:dyDescent="0.3">
      <c r="A71" s="93">
        <v>3</v>
      </c>
      <c r="B71" s="80" t="s">
        <v>794</v>
      </c>
      <c r="C71" s="118"/>
    </row>
    <row r="72" spans="1:3" s="89" customFormat="1" ht="18.75" x14ac:dyDescent="0.3">
      <c r="A72" s="93">
        <v>4</v>
      </c>
      <c r="B72" s="105" t="s">
        <v>1091</v>
      </c>
    </row>
    <row r="73" spans="1:3" s="89" customFormat="1" ht="18.75" x14ac:dyDescent="0.3">
      <c r="A73" s="93">
        <v>5</v>
      </c>
      <c r="B73" s="105" t="s">
        <v>1092</v>
      </c>
    </row>
    <row r="74" spans="1:3" s="89" customFormat="1" ht="18.75" x14ac:dyDescent="0.3">
      <c r="A74" s="93">
        <v>6</v>
      </c>
      <c r="B74" s="105" t="s">
        <v>1093</v>
      </c>
    </row>
    <row r="75" spans="1:3" s="89" customFormat="1" ht="18.75" x14ac:dyDescent="0.3">
      <c r="A75" s="93">
        <v>7</v>
      </c>
      <c r="B75" s="105" t="s">
        <v>1358</v>
      </c>
    </row>
    <row r="76" spans="1:3" s="89" customFormat="1" ht="18.75" x14ac:dyDescent="0.3">
      <c r="A76" s="93">
        <v>8</v>
      </c>
      <c r="B76" s="105" t="s">
        <v>1094</v>
      </c>
    </row>
    <row r="77" spans="1:3" s="89" customFormat="1" ht="18.75" x14ac:dyDescent="0.3">
      <c r="A77" s="93">
        <v>9</v>
      </c>
      <c r="B77" s="105" t="s">
        <v>1215</v>
      </c>
    </row>
    <row r="78" spans="1:3" s="89" customFormat="1" ht="18.75" x14ac:dyDescent="0.3">
      <c r="A78" s="93">
        <v>10</v>
      </c>
      <c r="B78" s="106" t="s">
        <v>1095</v>
      </c>
    </row>
    <row r="79" spans="1:3" s="89" customFormat="1" ht="18.75" x14ac:dyDescent="0.3">
      <c r="A79" s="93">
        <v>11</v>
      </c>
      <c r="B79" s="132" t="s">
        <v>1096</v>
      </c>
    </row>
    <row r="80" spans="1:3" s="89" customFormat="1" ht="18.75" x14ac:dyDescent="0.3">
      <c r="A80" s="93">
        <v>12</v>
      </c>
      <c r="B80" s="132" t="s">
        <v>1059</v>
      </c>
    </row>
    <row r="81" spans="1:2" s="89" customFormat="1" ht="18.75" x14ac:dyDescent="0.3">
      <c r="A81" s="93">
        <v>13</v>
      </c>
      <c r="B81" s="132" t="s">
        <v>1060</v>
      </c>
    </row>
    <row r="82" spans="1:2" s="89" customFormat="1" ht="18.75" x14ac:dyDescent="0.3">
      <c r="A82" s="93">
        <v>14</v>
      </c>
      <c r="B82" s="132" t="s">
        <v>1061</v>
      </c>
    </row>
    <row r="83" spans="1:2" s="89" customFormat="1" ht="18.75" x14ac:dyDescent="0.3">
      <c r="A83" s="93">
        <v>15</v>
      </c>
      <c r="B83" s="132" t="s">
        <v>1062</v>
      </c>
    </row>
    <row r="84" spans="1:2" s="89" customFormat="1" ht="18.75" x14ac:dyDescent="0.3">
      <c r="A84" s="93">
        <v>16</v>
      </c>
      <c r="B84" s="80" t="s">
        <v>1063</v>
      </c>
    </row>
    <row r="85" spans="1:2" s="89" customFormat="1" ht="18.75" x14ac:dyDescent="0.3">
      <c r="A85" s="93">
        <v>17</v>
      </c>
      <c r="B85" s="132" t="s">
        <v>1064</v>
      </c>
    </row>
    <row r="86" spans="1:2" s="89" customFormat="1" ht="18.75" x14ac:dyDescent="0.3">
      <c r="A86" s="93">
        <v>18</v>
      </c>
      <c r="B86" s="80" t="s">
        <v>1065</v>
      </c>
    </row>
    <row r="87" spans="1:2" s="89" customFormat="1" ht="18.75" x14ac:dyDescent="0.3">
      <c r="A87" s="93">
        <v>19</v>
      </c>
      <c r="B87" s="80" t="s">
        <v>1466</v>
      </c>
    </row>
    <row r="88" spans="1:2" s="89" customFormat="1" ht="18.75" x14ac:dyDescent="0.3">
      <c r="A88" s="93">
        <v>20</v>
      </c>
      <c r="B88" s="80" t="s">
        <v>1465</v>
      </c>
    </row>
    <row r="89" spans="1:2" s="89" customFormat="1" ht="18.75" x14ac:dyDescent="0.3">
      <c r="A89" s="93">
        <v>21</v>
      </c>
      <c r="B89" s="80" t="s">
        <v>1464</v>
      </c>
    </row>
    <row r="90" spans="1:2" s="89" customFormat="1" ht="17.25" customHeight="1" x14ac:dyDescent="0.3">
      <c r="A90" s="93">
        <f>A89+1</f>
        <v>22</v>
      </c>
      <c r="B90" s="80" t="s">
        <v>1539</v>
      </c>
    </row>
    <row r="91" spans="1:2" s="89" customFormat="1" ht="18.75" x14ac:dyDescent="0.3">
      <c r="A91" s="93">
        <f t="shared" ref="A91:A93" si="1">A90+1</f>
        <v>23</v>
      </c>
      <c r="B91" s="80" t="s">
        <v>1540</v>
      </c>
    </row>
    <row r="92" spans="1:2" s="89" customFormat="1" ht="18.75" x14ac:dyDescent="0.3">
      <c r="A92" s="93">
        <f t="shared" si="1"/>
        <v>24</v>
      </c>
      <c r="B92" s="80" t="s">
        <v>1544</v>
      </c>
    </row>
    <row r="93" spans="1:2" s="89" customFormat="1" ht="18.75" x14ac:dyDescent="0.3">
      <c r="A93" s="93">
        <f t="shared" si="1"/>
        <v>25</v>
      </c>
      <c r="B93" s="80" t="s">
        <v>1541</v>
      </c>
    </row>
    <row r="94" spans="1:2" s="89" customFormat="1" ht="18.75" x14ac:dyDescent="0.3">
      <c r="A94" s="17"/>
      <c r="B94" s="178" t="s">
        <v>17</v>
      </c>
    </row>
    <row r="95" spans="1:2" s="89" customFormat="1" ht="18.75" x14ac:dyDescent="0.3">
      <c r="A95" s="93">
        <v>1</v>
      </c>
      <c r="B95" s="135" t="s">
        <v>1097</v>
      </c>
    </row>
    <row r="96" spans="1:2" s="89" customFormat="1" ht="18.75" x14ac:dyDescent="0.3">
      <c r="A96" s="93">
        <v>2</v>
      </c>
      <c r="B96" s="135" t="s">
        <v>866</v>
      </c>
    </row>
    <row r="97" spans="1:2" s="89" customFormat="1" ht="18.75" x14ac:dyDescent="0.3">
      <c r="A97" s="93">
        <v>3</v>
      </c>
      <c r="B97" s="135" t="s">
        <v>1098</v>
      </c>
    </row>
    <row r="98" spans="1:2" s="89" customFormat="1" ht="18.75" x14ac:dyDescent="0.3">
      <c r="A98" s="93">
        <v>4</v>
      </c>
      <c r="B98" s="135" t="s">
        <v>528</v>
      </c>
    </row>
    <row r="99" spans="1:2" s="89" customFormat="1" ht="18.75" x14ac:dyDescent="0.3">
      <c r="A99" s="93">
        <v>5</v>
      </c>
      <c r="B99" s="135" t="s">
        <v>1099</v>
      </c>
    </row>
    <row r="100" spans="1:2" s="89" customFormat="1" ht="18.75" x14ac:dyDescent="0.3">
      <c r="A100" s="93">
        <v>6</v>
      </c>
      <c r="B100" s="135" t="s">
        <v>1178</v>
      </c>
    </row>
    <row r="101" spans="1:2" s="89" customFormat="1" ht="18.75" x14ac:dyDescent="0.3">
      <c r="A101" s="93">
        <v>7</v>
      </c>
      <c r="B101" s="135" t="s">
        <v>1100</v>
      </c>
    </row>
    <row r="102" spans="1:2" s="89" customFormat="1" ht="18.75" x14ac:dyDescent="0.3">
      <c r="A102" s="93">
        <v>8</v>
      </c>
      <c r="B102" s="135" t="s">
        <v>1101</v>
      </c>
    </row>
    <row r="103" spans="1:2" s="89" customFormat="1" ht="18.75" x14ac:dyDescent="0.3">
      <c r="A103" s="93">
        <v>9</v>
      </c>
      <c r="B103" s="135" t="s">
        <v>1102</v>
      </c>
    </row>
    <row r="104" spans="1:2" s="89" customFormat="1" ht="18.75" x14ac:dyDescent="0.3">
      <c r="A104" s="93">
        <v>10</v>
      </c>
      <c r="B104" s="135" t="s">
        <v>1103</v>
      </c>
    </row>
    <row r="105" spans="1:2" s="89" customFormat="1" ht="18.75" x14ac:dyDescent="0.3">
      <c r="A105" s="93">
        <v>11</v>
      </c>
      <c r="B105" s="135" t="s">
        <v>1104</v>
      </c>
    </row>
    <row r="106" spans="1:2" s="89" customFormat="1" ht="18.75" x14ac:dyDescent="0.3">
      <c r="A106" s="93">
        <v>12</v>
      </c>
      <c r="B106" s="135" t="s">
        <v>1105</v>
      </c>
    </row>
    <row r="107" spans="1:2" s="89" customFormat="1" ht="18.75" customHeight="1" x14ac:dyDescent="0.3">
      <c r="A107" s="93">
        <v>13</v>
      </c>
      <c r="B107" s="135" t="s">
        <v>1106</v>
      </c>
    </row>
    <row r="108" spans="1:2" s="89" customFormat="1" ht="18.75" customHeight="1" x14ac:dyDescent="0.3">
      <c r="A108" s="93">
        <v>14</v>
      </c>
      <c r="B108" s="135" t="s">
        <v>1107</v>
      </c>
    </row>
    <row r="109" spans="1:2" s="89" customFormat="1" ht="20.25" customHeight="1" x14ac:dyDescent="0.3">
      <c r="A109" s="93">
        <v>15</v>
      </c>
      <c r="B109" s="135" t="s">
        <v>1108</v>
      </c>
    </row>
    <row r="110" spans="1:2" s="89" customFormat="1" ht="16.5" customHeight="1" x14ac:dyDescent="0.3">
      <c r="A110" s="93">
        <v>16</v>
      </c>
      <c r="B110" s="135" t="s">
        <v>1109</v>
      </c>
    </row>
    <row r="111" spans="1:2" s="89" customFormat="1" ht="15.75" customHeight="1" x14ac:dyDescent="0.3">
      <c r="A111" s="93">
        <v>17</v>
      </c>
      <c r="B111" s="135" t="s">
        <v>1110</v>
      </c>
    </row>
    <row r="112" spans="1:2" s="89" customFormat="1" ht="18" customHeight="1" x14ac:dyDescent="0.3">
      <c r="A112" s="93">
        <v>18</v>
      </c>
      <c r="B112" s="135" t="s">
        <v>1111</v>
      </c>
    </row>
    <row r="113" spans="1:2" s="89" customFormat="1" ht="17.25" customHeight="1" x14ac:dyDescent="0.3">
      <c r="A113" s="93">
        <v>19</v>
      </c>
      <c r="B113" s="135" t="s">
        <v>1112</v>
      </c>
    </row>
    <row r="114" spans="1:2" s="89" customFormat="1" ht="18.75" x14ac:dyDescent="0.3">
      <c r="A114" s="93">
        <v>20</v>
      </c>
      <c r="B114" s="135" t="s">
        <v>1113</v>
      </c>
    </row>
    <row r="115" spans="1:2" s="89" customFormat="1" ht="18.75" x14ac:dyDescent="0.3">
      <c r="A115" s="93">
        <v>21</v>
      </c>
      <c r="B115" s="132" t="s">
        <v>1114</v>
      </c>
    </row>
    <row r="116" spans="1:2" s="89" customFormat="1" ht="18.75" x14ac:dyDescent="0.3">
      <c r="A116" s="93">
        <v>22</v>
      </c>
      <c r="B116" s="80" t="s">
        <v>1066</v>
      </c>
    </row>
    <row r="117" spans="1:2" s="89" customFormat="1" ht="18.75" x14ac:dyDescent="0.3">
      <c r="A117" s="93">
        <v>23</v>
      </c>
      <c r="B117" s="132" t="s">
        <v>1067</v>
      </c>
    </row>
    <row r="118" spans="1:2" s="89" customFormat="1" ht="18.75" x14ac:dyDescent="0.3">
      <c r="A118" s="93">
        <v>24</v>
      </c>
      <c r="B118" s="136" t="s">
        <v>1467</v>
      </c>
    </row>
    <row r="119" spans="1:2" s="89" customFormat="1" ht="18.75" x14ac:dyDescent="0.3">
      <c r="A119" s="17"/>
      <c r="B119" s="178" t="s">
        <v>18</v>
      </c>
    </row>
    <row r="120" spans="1:2" s="89" customFormat="1" ht="18.75" x14ac:dyDescent="0.3">
      <c r="A120" s="93">
        <v>1</v>
      </c>
      <c r="B120" s="45" t="s">
        <v>1115</v>
      </c>
    </row>
    <row r="121" spans="1:2" s="89" customFormat="1" ht="18.75" x14ac:dyDescent="0.3">
      <c r="A121" s="93">
        <v>2</v>
      </c>
      <c r="B121" s="45" t="s">
        <v>1116</v>
      </c>
    </row>
    <row r="122" spans="1:2" s="89" customFormat="1" ht="18.75" x14ac:dyDescent="0.3">
      <c r="A122" s="93">
        <v>3</v>
      </c>
      <c r="B122" s="45" t="s">
        <v>1117</v>
      </c>
    </row>
    <row r="123" spans="1:2" s="89" customFormat="1" ht="18.75" x14ac:dyDescent="0.3">
      <c r="A123" s="93">
        <v>4</v>
      </c>
      <c r="B123" s="137" t="s">
        <v>359</v>
      </c>
    </row>
    <row r="124" spans="1:2" s="89" customFormat="1" ht="37.5" x14ac:dyDescent="0.3">
      <c r="A124" s="93">
        <v>5</v>
      </c>
      <c r="B124" s="137" t="s">
        <v>1162</v>
      </c>
    </row>
    <row r="125" spans="1:2" s="89" customFormat="1" ht="18.75" x14ac:dyDescent="0.3">
      <c r="A125" s="93">
        <v>6</v>
      </c>
      <c r="B125" s="137" t="s">
        <v>1163</v>
      </c>
    </row>
    <row r="126" spans="1:2" s="89" customFormat="1" ht="18.75" x14ac:dyDescent="0.3">
      <c r="A126" s="93">
        <v>7</v>
      </c>
      <c r="B126" s="137" t="s">
        <v>1118</v>
      </c>
    </row>
    <row r="127" spans="1:2" s="89" customFormat="1" ht="18.75" x14ac:dyDescent="0.3">
      <c r="A127" s="93">
        <v>8</v>
      </c>
      <c r="B127" s="137" t="s">
        <v>1164</v>
      </c>
    </row>
    <row r="128" spans="1:2" s="89" customFormat="1" ht="18.75" x14ac:dyDescent="0.3">
      <c r="A128" s="93">
        <v>9</v>
      </c>
      <c r="B128" s="137" t="s">
        <v>1119</v>
      </c>
    </row>
    <row r="129" spans="1:2" s="89" customFormat="1" ht="18.75" x14ac:dyDescent="0.3">
      <c r="A129" s="93">
        <v>10</v>
      </c>
      <c r="B129" s="138" t="s">
        <v>1120</v>
      </c>
    </row>
    <row r="130" spans="1:2" s="89" customFormat="1" ht="18.75" x14ac:dyDescent="0.3">
      <c r="A130" s="93">
        <v>11</v>
      </c>
      <c r="B130" s="138" t="s">
        <v>1121</v>
      </c>
    </row>
    <row r="131" spans="1:2" ht="18.75" x14ac:dyDescent="0.3">
      <c r="A131" s="93">
        <v>12</v>
      </c>
      <c r="B131" s="138" t="s">
        <v>1122</v>
      </c>
    </row>
    <row r="132" spans="1:2" ht="18.75" x14ac:dyDescent="0.3">
      <c r="A132" s="93">
        <v>13</v>
      </c>
      <c r="B132" s="138" t="s">
        <v>1123</v>
      </c>
    </row>
    <row r="133" spans="1:2" ht="18.75" x14ac:dyDescent="0.3">
      <c r="A133" s="93">
        <v>14</v>
      </c>
      <c r="B133" s="138" t="s">
        <v>1124</v>
      </c>
    </row>
    <row r="134" spans="1:2" ht="37.5" x14ac:dyDescent="0.3">
      <c r="A134" s="93">
        <v>15</v>
      </c>
      <c r="B134" s="139" t="s">
        <v>1216</v>
      </c>
    </row>
    <row r="135" spans="1:2" ht="18.75" x14ac:dyDescent="0.3">
      <c r="A135" s="93">
        <v>16</v>
      </c>
      <c r="B135" s="139" t="s">
        <v>1068</v>
      </c>
    </row>
    <row r="136" spans="1:2" ht="18.75" x14ac:dyDescent="0.3">
      <c r="A136" s="93">
        <v>17</v>
      </c>
      <c r="B136" s="139" t="s">
        <v>1468</v>
      </c>
    </row>
    <row r="137" spans="1:2" ht="18.75" x14ac:dyDescent="0.3">
      <c r="A137" s="93">
        <v>18</v>
      </c>
      <c r="B137" s="139" t="s">
        <v>1542</v>
      </c>
    </row>
    <row r="138" spans="1:2" ht="18.75" x14ac:dyDescent="0.3">
      <c r="A138" s="17"/>
      <c r="B138" s="178" t="s">
        <v>19</v>
      </c>
    </row>
    <row r="139" spans="1:2" ht="18.75" x14ac:dyDescent="0.3">
      <c r="A139" s="24">
        <v>1</v>
      </c>
      <c r="B139" s="137" t="s">
        <v>1469</v>
      </c>
    </row>
    <row r="140" spans="1:2" ht="37.5" x14ac:dyDescent="0.25">
      <c r="A140" s="24">
        <v>2</v>
      </c>
      <c r="B140" s="45" t="s">
        <v>1125</v>
      </c>
    </row>
    <row r="141" spans="1:2" ht="18.75" x14ac:dyDescent="0.25">
      <c r="A141" s="24">
        <v>3</v>
      </c>
      <c r="B141" s="140" t="s">
        <v>1470</v>
      </c>
    </row>
    <row r="142" spans="1:2" ht="18.75" x14ac:dyDescent="0.3">
      <c r="A142" s="24">
        <v>4</v>
      </c>
      <c r="B142" s="137" t="s">
        <v>406</v>
      </c>
    </row>
    <row r="143" spans="1:2" ht="18.75" x14ac:dyDescent="0.3">
      <c r="A143" s="24">
        <v>5</v>
      </c>
      <c r="B143" s="132" t="s">
        <v>1471</v>
      </c>
    </row>
    <row r="144" spans="1:2" ht="18.75" x14ac:dyDescent="0.25">
      <c r="A144" s="24">
        <v>6</v>
      </c>
      <c r="B144" s="21" t="s">
        <v>1126</v>
      </c>
    </row>
    <row r="145" spans="1:3" ht="18.75" x14ac:dyDescent="0.25">
      <c r="A145" s="24">
        <v>7</v>
      </c>
      <c r="B145" s="21" t="s">
        <v>1127</v>
      </c>
    </row>
    <row r="146" spans="1:3" ht="18.75" x14ac:dyDescent="0.25">
      <c r="A146" s="24">
        <v>8</v>
      </c>
      <c r="B146" s="21" t="s">
        <v>1128</v>
      </c>
    </row>
    <row r="147" spans="1:3" ht="18.75" x14ac:dyDescent="0.25">
      <c r="A147" s="24">
        <v>9</v>
      </c>
      <c r="B147" s="21" t="s">
        <v>1129</v>
      </c>
      <c r="C147" s="119"/>
    </row>
    <row r="148" spans="1:3" ht="18.75" x14ac:dyDescent="0.25">
      <c r="A148" s="24">
        <v>10</v>
      </c>
      <c r="B148" s="21" t="s">
        <v>1220</v>
      </c>
      <c r="C148" s="87" t="s">
        <v>1219</v>
      </c>
    </row>
    <row r="149" spans="1:3" ht="18.75" x14ac:dyDescent="0.25">
      <c r="A149" s="24">
        <v>11</v>
      </c>
      <c r="B149" s="21" t="s">
        <v>1130</v>
      </c>
    </row>
    <row r="150" spans="1:3" ht="18.75" x14ac:dyDescent="0.25">
      <c r="A150" s="24">
        <v>12</v>
      </c>
      <c r="B150" s="21" t="s">
        <v>1518</v>
      </c>
      <c r="C150" s="119"/>
    </row>
    <row r="151" spans="1:3" ht="18.75" x14ac:dyDescent="0.25">
      <c r="A151" s="24">
        <v>13</v>
      </c>
      <c r="B151" s="120" t="s">
        <v>1472</v>
      </c>
      <c r="C151" s="119"/>
    </row>
    <row r="152" spans="1:3" ht="18.75" x14ac:dyDescent="0.25">
      <c r="A152" s="24">
        <v>14</v>
      </c>
      <c r="B152" s="21" t="s">
        <v>1473</v>
      </c>
    </row>
    <row r="153" spans="1:3" ht="18.75" x14ac:dyDescent="0.25">
      <c r="A153" s="24">
        <v>15</v>
      </c>
      <c r="B153" s="21" t="s">
        <v>1519</v>
      </c>
    </row>
    <row r="154" spans="1:3" ht="18.75" x14ac:dyDescent="0.25">
      <c r="A154" s="24">
        <v>16</v>
      </c>
      <c r="B154" s="21" t="s">
        <v>1474</v>
      </c>
    </row>
    <row r="155" spans="1:3" ht="18.75" x14ac:dyDescent="0.25">
      <c r="A155" s="24">
        <v>17</v>
      </c>
      <c r="B155" s="21" t="s">
        <v>360</v>
      </c>
    </row>
    <row r="156" spans="1:3" ht="51" customHeight="1" x14ac:dyDescent="0.25">
      <c r="A156" s="24">
        <v>18</v>
      </c>
      <c r="B156" s="141" t="s">
        <v>1165</v>
      </c>
    </row>
    <row r="157" spans="1:3" ht="18.75" x14ac:dyDescent="0.25">
      <c r="A157" s="24">
        <v>19</v>
      </c>
      <c r="B157" s="141" t="s">
        <v>1131</v>
      </c>
    </row>
    <row r="158" spans="1:3" ht="18.75" x14ac:dyDescent="0.25">
      <c r="A158" s="24">
        <v>20</v>
      </c>
      <c r="B158" s="141" t="s">
        <v>1132</v>
      </c>
    </row>
    <row r="159" spans="1:3" ht="18.75" x14ac:dyDescent="0.3">
      <c r="A159" s="24">
        <v>21</v>
      </c>
      <c r="B159" s="142" t="s">
        <v>1133</v>
      </c>
    </row>
    <row r="160" spans="1:3" ht="18.75" x14ac:dyDescent="0.25">
      <c r="A160" s="24">
        <v>22</v>
      </c>
      <c r="B160" s="141" t="s">
        <v>1134</v>
      </c>
    </row>
    <row r="161" spans="1:10" ht="18.75" x14ac:dyDescent="0.25">
      <c r="A161" s="24">
        <v>23</v>
      </c>
      <c r="B161" s="141" t="s">
        <v>1135</v>
      </c>
    </row>
    <row r="162" spans="1:10" ht="18.75" x14ac:dyDescent="0.25">
      <c r="A162" s="24">
        <v>24</v>
      </c>
      <c r="B162" s="141" t="s">
        <v>1136</v>
      </c>
    </row>
    <row r="163" spans="1:10" s="89" customFormat="1" ht="18.75" x14ac:dyDescent="0.3">
      <c r="A163" s="24">
        <v>25</v>
      </c>
      <c r="B163" s="80" t="s">
        <v>1069</v>
      </c>
    </row>
    <row r="164" spans="1:10" ht="18.75" x14ac:dyDescent="0.3">
      <c r="A164" s="24">
        <v>26</v>
      </c>
      <c r="B164" s="80" t="s">
        <v>1475</v>
      </c>
    </row>
    <row r="165" spans="1:10" ht="18.75" x14ac:dyDescent="0.3">
      <c r="A165" s="24">
        <v>27</v>
      </c>
      <c r="B165" s="80" t="s">
        <v>1476</v>
      </c>
    </row>
    <row r="166" spans="1:10" ht="18.75" x14ac:dyDescent="0.3">
      <c r="A166" s="24">
        <v>28</v>
      </c>
      <c r="B166" s="80" t="s">
        <v>1477</v>
      </c>
    </row>
    <row r="167" spans="1:10" ht="18.75" x14ac:dyDescent="0.3">
      <c r="A167" s="24">
        <v>29</v>
      </c>
      <c r="B167" s="80" t="s">
        <v>1478</v>
      </c>
    </row>
    <row r="168" spans="1:10" ht="18.75" x14ac:dyDescent="0.3">
      <c r="A168" s="24">
        <v>30</v>
      </c>
      <c r="B168" s="80" t="s">
        <v>1479</v>
      </c>
    </row>
    <row r="169" spans="1:10" ht="18.75" x14ac:dyDescent="0.3">
      <c r="A169" s="24">
        <v>31</v>
      </c>
      <c r="B169" s="80" t="s">
        <v>1543</v>
      </c>
    </row>
    <row r="170" spans="1:10" x14ac:dyDescent="0.25">
      <c r="B170" s="143"/>
    </row>
    <row r="173" spans="1:10" ht="18.75" hidden="1" x14ac:dyDescent="0.3">
      <c r="A173" s="203" t="s">
        <v>1485</v>
      </c>
      <c r="B173" s="203"/>
      <c r="C173" s="203"/>
      <c r="D173" s="203"/>
      <c r="E173" s="203"/>
      <c r="F173" s="203"/>
      <c r="G173" s="203"/>
      <c r="H173" s="203"/>
      <c r="I173" s="203"/>
      <c r="J173" s="203"/>
    </row>
    <row r="174" spans="1:10" ht="18.75" hidden="1" x14ac:dyDescent="0.3">
      <c r="A174" s="126" t="s">
        <v>1492</v>
      </c>
      <c r="B174" s="127"/>
      <c r="C174" s="127"/>
      <c r="D174" s="127"/>
      <c r="E174" s="127"/>
      <c r="F174" s="127"/>
      <c r="G174" s="127"/>
      <c r="H174" s="127"/>
      <c r="I174" s="127"/>
      <c r="J174" s="127"/>
    </row>
    <row r="175" spans="1:10" customFormat="1" ht="18.75" x14ac:dyDescent="0.3">
      <c r="A175" s="233" t="s">
        <v>1569</v>
      </c>
      <c r="B175" s="233"/>
    </row>
    <row r="176" spans="1:10" customFormat="1" ht="18.75" x14ac:dyDescent="0.3">
      <c r="A176" s="234" t="s">
        <v>1570</v>
      </c>
      <c r="B176" s="234"/>
    </row>
    <row r="180" spans="1:1" x14ac:dyDescent="0.25">
      <c r="A180" s="87">
        <f>A33+A67+A93+A118+A137+A169</f>
        <v>143</v>
      </c>
    </row>
  </sheetData>
  <autoFilter ref="A68:J68"/>
  <mergeCells count="10">
    <mergeCell ref="A175:B175"/>
    <mergeCell ref="A176:B176"/>
    <mergeCell ref="A173:J173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1.1811023622047245" bottom="0.78740157480314965" header="0.31496062992125984" footer="0.31496062992125984"/>
  <pageSetup paperSize="9" scale="48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3"/>
  <sheetViews>
    <sheetView view="pageBreakPreview" topLeftCell="A25" zoomScale="80" zoomScaleNormal="75" zoomScaleSheetLayoutView="80" workbookViewId="0">
      <selection activeCell="A52" sqref="A52:XFD53"/>
    </sheetView>
  </sheetViews>
  <sheetFormatPr defaultRowHeight="15" x14ac:dyDescent="0.25"/>
  <cols>
    <col min="2" max="2" width="129.42578125" customWidth="1"/>
  </cols>
  <sheetData>
    <row r="3" spans="1:2" ht="23.25" x14ac:dyDescent="0.25">
      <c r="B3" s="64" t="s">
        <v>1236</v>
      </c>
    </row>
    <row r="4" spans="1:2" ht="23.25" x14ac:dyDescent="0.25">
      <c r="B4" s="64" t="s">
        <v>1237</v>
      </c>
    </row>
    <row r="5" spans="1:2" ht="23.25" x14ac:dyDescent="0.25">
      <c r="B5" s="64" t="s">
        <v>1238</v>
      </c>
    </row>
    <row r="6" spans="1:2" ht="23.25" x14ac:dyDescent="0.25">
      <c r="B6" s="64" t="s">
        <v>808</v>
      </c>
    </row>
    <row r="7" spans="1:2" ht="23.25" x14ac:dyDescent="0.25">
      <c r="B7" s="64" t="s">
        <v>1235</v>
      </c>
    </row>
    <row r="8" spans="1:2" ht="23.25" x14ac:dyDescent="0.35">
      <c r="B8" s="65"/>
    </row>
    <row r="10" spans="1:2" ht="23.25" customHeight="1" x14ac:dyDescent="0.25">
      <c r="A10" s="239" t="s">
        <v>40</v>
      </c>
      <c r="B10" s="239"/>
    </row>
    <row r="11" spans="1:2" ht="20.25" customHeight="1" x14ac:dyDescent="0.25">
      <c r="A11" s="235" t="s">
        <v>428</v>
      </c>
      <c r="B11" s="235"/>
    </row>
    <row r="12" spans="1:2" ht="23.25" customHeight="1" x14ac:dyDescent="0.25">
      <c r="A12" s="235" t="s">
        <v>429</v>
      </c>
      <c r="B12" s="235"/>
    </row>
    <row r="13" spans="1:2" ht="23.25" customHeight="1" x14ac:dyDescent="0.25">
      <c r="A13" s="235" t="s">
        <v>427</v>
      </c>
      <c r="B13" s="235"/>
    </row>
    <row r="14" spans="1:2" ht="23.25" customHeight="1" x14ac:dyDescent="0.25">
      <c r="A14" s="235" t="s">
        <v>11</v>
      </c>
      <c r="B14" s="235"/>
    </row>
    <row r="15" spans="1:2" ht="23.25" customHeight="1" x14ac:dyDescent="0.25">
      <c r="A15" s="235" t="s">
        <v>1230</v>
      </c>
      <c r="B15" s="235"/>
    </row>
    <row r="17" spans="1:2" ht="87.75" customHeight="1" x14ac:dyDescent="0.25">
      <c r="A17" s="77" t="s">
        <v>13</v>
      </c>
      <c r="B17" s="77" t="s">
        <v>39</v>
      </c>
    </row>
    <row r="18" spans="1:2" ht="18.75" x14ac:dyDescent="0.25">
      <c r="A18" s="77">
        <v>1</v>
      </c>
      <c r="B18" s="77">
        <v>2</v>
      </c>
    </row>
    <row r="19" spans="1:2" ht="18.75" x14ac:dyDescent="0.25">
      <c r="A19" s="77"/>
      <c r="B19" s="34" t="s">
        <v>14</v>
      </c>
    </row>
    <row r="20" spans="1:2" ht="18.75" x14ac:dyDescent="0.25">
      <c r="A20" s="77">
        <v>1</v>
      </c>
      <c r="B20" s="10" t="s">
        <v>396</v>
      </c>
    </row>
    <row r="21" spans="1:2" ht="18.75" x14ac:dyDescent="0.25">
      <c r="A21" s="77">
        <v>2</v>
      </c>
      <c r="B21" s="10" t="s">
        <v>410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5" t="s">
        <v>397</v>
      </c>
    </row>
    <row r="24" spans="1:2" ht="18.75" x14ac:dyDescent="0.25">
      <c r="A24" s="14">
        <v>2</v>
      </c>
      <c r="B24" s="25" t="s">
        <v>867</v>
      </c>
    </row>
    <row r="25" spans="1:2" ht="18.75" x14ac:dyDescent="0.25">
      <c r="A25" s="14">
        <v>3</v>
      </c>
      <c r="B25" s="15" t="s">
        <v>412</v>
      </c>
    </row>
    <row r="26" spans="1:2" ht="18.75" x14ac:dyDescent="0.25">
      <c r="A26" s="14">
        <v>4</v>
      </c>
      <c r="B26" s="15" t="s">
        <v>411</v>
      </c>
    </row>
    <row r="27" spans="1:2" ht="18.75" x14ac:dyDescent="0.25">
      <c r="A27" s="14">
        <v>5</v>
      </c>
      <c r="B27" s="15" t="s">
        <v>413</v>
      </c>
    </row>
    <row r="28" spans="1:2" ht="18.75" x14ac:dyDescent="0.25">
      <c r="A28" s="14">
        <v>6</v>
      </c>
      <c r="B28" s="15" t="s">
        <v>414</v>
      </c>
    </row>
    <row r="29" spans="1:2" ht="18.75" x14ac:dyDescent="0.25">
      <c r="A29" s="14">
        <v>7</v>
      </c>
      <c r="B29" s="15" t="s">
        <v>398</v>
      </c>
    </row>
    <row r="30" spans="1:2" ht="18.75" x14ac:dyDescent="0.3">
      <c r="A30" s="14">
        <v>8</v>
      </c>
      <c r="B30" s="35" t="s">
        <v>422</v>
      </c>
    </row>
    <row r="31" spans="1:2" ht="18.75" x14ac:dyDescent="0.25">
      <c r="A31" s="12"/>
      <c r="B31" s="34" t="s">
        <v>16</v>
      </c>
    </row>
    <row r="32" spans="1:2" ht="18.75" x14ac:dyDescent="0.3">
      <c r="A32" s="13">
        <v>1</v>
      </c>
      <c r="B32" s="39" t="s">
        <v>415</v>
      </c>
    </row>
    <row r="33" spans="1:2" ht="18.75" x14ac:dyDescent="0.3">
      <c r="A33" s="13">
        <v>2</v>
      </c>
      <c r="B33" s="39" t="s">
        <v>416</v>
      </c>
    </row>
    <row r="34" spans="1:2" ht="18.75" x14ac:dyDescent="0.3">
      <c r="A34" s="13">
        <v>3</v>
      </c>
      <c r="B34" s="30" t="s">
        <v>417</v>
      </c>
    </row>
    <row r="35" spans="1:2" ht="18.75" x14ac:dyDescent="0.3">
      <c r="A35" s="13">
        <v>4</v>
      </c>
      <c r="B35" s="30" t="s">
        <v>418</v>
      </c>
    </row>
    <row r="36" spans="1:2" ht="18.75" x14ac:dyDescent="0.3">
      <c r="A36" s="13">
        <v>5</v>
      </c>
      <c r="B36" s="30" t="s">
        <v>419</v>
      </c>
    </row>
    <row r="37" spans="1:2" ht="18.75" x14ac:dyDescent="0.25">
      <c r="A37" s="12"/>
      <c r="B37" s="34" t="s">
        <v>17</v>
      </c>
    </row>
    <row r="38" spans="1:2" ht="18.75" x14ac:dyDescent="0.3">
      <c r="A38" s="13">
        <v>1</v>
      </c>
      <c r="B38" s="40" t="s">
        <v>1520</v>
      </c>
    </row>
    <row r="39" spans="1:2" ht="18.75" x14ac:dyDescent="0.3">
      <c r="A39" s="13">
        <v>2</v>
      </c>
      <c r="B39" s="40" t="s">
        <v>1521</v>
      </c>
    </row>
    <row r="40" spans="1:2" ht="18.75" x14ac:dyDescent="0.25">
      <c r="A40" s="12"/>
      <c r="B40" s="24" t="s">
        <v>18</v>
      </c>
    </row>
    <row r="41" spans="1:2" ht="18.75" x14ac:dyDescent="0.3">
      <c r="A41" s="13">
        <v>1</v>
      </c>
      <c r="B41" s="16" t="s">
        <v>420</v>
      </c>
    </row>
    <row r="42" spans="1:2" ht="18.75" x14ac:dyDescent="0.3">
      <c r="A42" s="13">
        <v>2</v>
      </c>
      <c r="B42" s="16" t="s">
        <v>421</v>
      </c>
    </row>
    <row r="43" spans="1:2" ht="18.75" x14ac:dyDescent="0.25">
      <c r="A43" s="12"/>
      <c r="B43" s="34" t="s">
        <v>19</v>
      </c>
    </row>
    <row r="44" spans="1:2" ht="18.75" x14ac:dyDescent="0.3">
      <c r="A44" s="13">
        <v>1</v>
      </c>
      <c r="B44" s="20" t="s">
        <v>1166</v>
      </c>
    </row>
    <row r="45" spans="1:2" ht="18.75" x14ac:dyDescent="0.3">
      <c r="A45" s="13">
        <v>2</v>
      </c>
      <c r="B45" s="21" t="s">
        <v>391</v>
      </c>
    </row>
    <row r="46" spans="1:2" ht="18.75" x14ac:dyDescent="0.3">
      <c r="A46" s="22"/>
      <c r="B46" s="23"/>
    </row>
    <row r="47" spans="1:2" s="3" customFormat="1" x14ac:dyDescent="0.25"/>
    <row r="49" spans="1:10" ht="18.75" hidden="1" x14ac:dyDescent="0.3">
      <c r="A49" s="203" t="s">
        <v>1485</v>
      </c>
      <c r="B49" s="203"/>
      <c r="C49" s="203"/>
      <c r="D49" s="203"/>
      <c r="E49" s="203"/>
      <c r="F49" s="203"/>
      <c r="G49" s="203"/>
      <c r="H49" s="203"/>
      <c r="I49" s="203"/>
      <c r="J49" s="203"/>
    </row>
    <row r="50" spans="1:10" ht="18.75" hidden="1" x14ac:dyDescent="0.3">
      <c r="A50" s="126" t="s">
        <v>1493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2" spans="1:10" ht="18.75" x14ac:dyDescent="0.3">
      <c r="A52" s="233" t="s">
        <v>1569</v>
      </c>
      <c r="B52" s="233"/>
    </row>
    <row r="53" spans="1:10" ht="18.75" x14ac:dyDescent="0.3">
      <c r="A53" s="234" t="s">
        <v>1571</v>
      </c>
      <c r="B53" s="234"/>
    </row>
  </sheetData>
  <mergeCells count="9">
    <mergeCell ref="A52:B52"/>
    <mergeCell ref="A53:B53"/>
    <mergeCell ref="A49:J49"/>
    <mergeCell ref="A15:B15"/>
    <mergeCell ref="A10:B10"/>
    <mergeCell ref="A11:B11"/>
    <mergeCell ref="A12:B12"/>
    <mergeCell ref="A14:B14"/>
    <mergeCell ref="A13:B13"/>
  </mergeCells>
  <pageMargins left="1.1811023622047245" right="0.70866141732283472" top="1.3779527559055118" bottom="0.78740157480314965" header="0.31496062992125984" footer="0.31496062992125984"/>
  <pageSetup paperSize="9" scale="58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9"/>
  <sheetViews>
    <sheetView view="pageBreakPreview" zoomScale="75" zoomScaleNormal="70" zoomScaleSheetLayoutView="75" workbookViewId="0">
      <selection activeCell="A38" sqref="A38:B39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64" t="s">
        <v>1223</v>
      </c>
    </row>
    <row r="4" spans="1:2" ht="23.25" x14ac:dyDescent="0.25">
      <c r="B4" s="64" t="s">
        <v>811</v>
      </c>
    </row>
    <row r="5" spans="1:2" ht="23.25" x14ac:dyDescent="0.25">
      <c r="B5" s="64" t="s">
        <v>812</v>
      </c>
    </row>
    <row r="6" spans="1:2" ht="23.25" x14ac:dyDescent="0.25">
      <c r="B6" s="64" t="s">
        <v>802</v>
      </c>
    </row>
    <row r="7" spans="1:2" ht="23.25" x14ac:dyDescent="0.25">
      <c r="B7" s="64" t="s">
        <v>1239</v>
      </c>
    </row>
    <row r="8" spans="1:2" ht="23.25" x14ac:dyDescent="0.25">
      <c r="B8" s="64"/>
    </row>
    <row r="9" spans="1:2" ht="23.25" x14ac:dyDescent="0.25">
      <c r="B9" s="36"/>
    </row>
    <row r="10" spans="1:2" ht="23.25" x14ac:dyDescent="0.25">
      <c r="B10" s="36"/>
    </row>
    <row r="12" spans="1:2" ht="23.25" customHeight="1" x14ac:dyDescent="0.35">
      <c r="A12" s="201" t="s">
        <v>40</v>
      </c>
      <c r="B12" s="201"/>
    </row>
    <row r="13" spans="1:2" ht="23.25" customHeight="1" x14ac:dyDescent="0.35">
      <c r="A13" s="241" t="s">
        <v>430</v>
      </c>
      <c r="B13" s="218"/>
    </row>
    <row r="14" spans="1:2" ht="23.25" customHeight="1" x14ac:dyDescent="0.25">
      <c r="A14" s="235" t="s">
        <v>429</v>
      </c>
      <c r="B14" s="235"/>
    </row>
    <row r="15" spans="1:2" ht="23.25" customHeight="1" x14ac:dyDescent="0.25">
      <c r="A15" s="235" t="s">
        <v>427</v>
      </c>
      <c r="B15" s="235"/>
    </row>
    <row r="16" spans="1:2" ht="23.25" customHeight="1" x14ac:dyDescent="0.25">
      <c r="A16" s="235" t="s">
        <v>11</v>
      </c>
      <c r="B16" s="235"/>
    </row>
    <row r="17" spans="1:2" ht="23.25" customHeight="1" x14ac:dyDescent="0.25">
      <c r="A17" s="235" t="s">
        <v>1230</v>
      </c>
      <c r="B17" s="235"/>
    </row>
    <row r="18" spans="1:2" ht="23.25" x14ac:dyDescent="0.25">
      <c r="A18" s="58"/>
      <c r="B18" s="58"/>
    </row>
    <row r="19" spans="1:2" ht="87.75" customHeight="1" x14ac:dyDescent="0.25">
      <c r="A19" s="77" t="s">
        <v>13</v>
      </c>
      <c r="B19" s="77" t="s">
        <v>39</v>
      </c>
    </row>
    <row r="20" spans="1:2" ht="18.75" x14ac:dyDescent="0.25">
      <c r="A20" s="77">
        <v>1</v>
      </c>
      <c r="B20" s="77">
        <v>2</v>
      </c>
    </row>
    <row r="21" spans="1:2" ht="18.75" x14ac:dyDescent="0.25">
      <c r="A21" s="77"/>
      <c r="B21" s="77" t="s">
        <v>15</v>
      </c>
    </row>
    <row r="22" spans="1:2" ht="18.75" x14ac:dyDescent="0.3">
      <c r="A22" s="77">
        <v>1</v>
      </c>
      <c r="B22" s="70" t="s">
        <v>819</v>
      </c>
    </row>
    <row r="23" spans="1:2" ht="18.75" x14ac:dyDescent="0.3">
      <c r="A23" s="44"/>
      <c r="B23" s="11" t="s">
        <v>16</v>
      </c>
    </row>
    <row r="24" spans="1:2" ht="18.75" x14ac:dyDescent="0.3">
      <c r="A24" s="13">
        <v>1</v>
      </c>
      <c r="B24" s="26" t="s">
        <v>407</v>
      </c>
    </row>
    <row r="25" spans="1:2" ht="18.75" x14ac:dyDescent="0.3">
      <c r="A25" s="44"/>
      <c r="B25" s="11" t="s">
        <v>17</v>
      </c>
    </row>
    <row r="26" spans="1:2" ht="18.75" x14ac:dyDescent="0.3">
      <c r="A26" s="13">
        <v>1</v>
      </c>
      <c r="B26" s="10" t="s">
        <v>866</v>
      </c>
    </row>
    <row r="27" spans="1:2" ht="18.75" x14ac:dyDescent="0.3">
      <c r="A27" s="13">
        <v>2</v>
      </c>
      <c r="B27" s="39" t="s">
        <v>868</v>
      </c>
    </row>
    <row r="28" spans="1:2" ht="18.75" x14ac:dyDescent="0.3">
      <c r="A28" s="44"/>
      <c r="B28" s="19" t="s">
        <v>18</v>
      </c>
    </row>
    <row r="29" spans="1:2" ht="18.75" x14ac:dyDescent="0.3">
      <c r="A29" s="13">
        <v>1</v>
      </c>
      <c r="B29" s="15" t="s">
        <v>869</v>
      </c>
    </row>
    <row r="30" spans="1:2" ht="18.75" x14ac:dyDescent="0.3">
      <c r="A30" s="44"/>
      <c r="B30" s="11" t="s">
        <v>19</v>
      </c>
    </row>
    <row r="31" spans="1:2" ht="18.75" x14ac:dyDescent="0.25">
      <c r="A31" s="14">
        <v>1</v>
      </c>
      <c r="B31" s="15" t="s">
        <v>870</v>
      </c>
    </row>
    <row r="32" spans="1:2" ht="18.75" x14ac:dyDescent="0.25">
      <c r="A32" s="14">
        <v>2</v>
      </c>
      <c r="B32" s="28" t="s">
        <v>871</v>
      </c>
    </row>
    <row r="33" spans="1:10" ht="23.25" x14ac:dyDescent="0.35">
      <c r="A33" s="59"/>
      <c r="B33" s="43"/>
    </row>
    <row r="34" spans="1:10" ht="20.25" x14ac:dyDescent="0.3">
      <c r="A34" s="240"/>
      <c r="B34" s="240"/>
    </row>
    <row r="35" spans="1:10" ht="18.75" hidden="1" x14ac:dyDescent="0.3">
      <c r="A35" s="203" t="s">
        <v>1485</v>
      </c>
      <c r="B35" s="203"/>
      <c r="C35" s="203"/>
      <c r="D35" s="203"/>
      <c r="E35" s="203"/>
      <c r="F35" s="203"/>
      <c r="G35" s="203"/>
      <c r="H35" s="203"/>
      <c r="I35" s="203"/>
      <c r="J35" s="203"/>
    </row>
    <row r="36" spans="1:10" ht="18.75" hidden="1" x14ac:dyDescent="0.3">
      <c r="A36" s="126" t="s">
        <v>1493</v>
      </c>
      <c r="B36" s="127"/>
      <c r="C36" s="127"/>
      <c r="D36" s="127"/>
      <c r="E36" s="127"/>
      <c r="F36" s="127"/>
      <c r="G36" s="127"/>
      <c r="H36" s="127"/>
      <c r="I36" s="127"/>
      <c r="J36" s="127"/>
    </row>
    <row r="38" spans="1:10" ht="18.75" x14ac:dyDescent="0.3">
      <c r="A38" s="233" t="s">
        <v>1569</v>
      </c>
      <c r="B38" s="233"/>
    </row>
    <row r="39" spans="1:10" ht="18.75" x14ac:dyDescent="0.3">
      <c r="A39" s="234" t="s">
        <v>1571</v>
      </c>
      <c r="B39" s="234"/>
    </row>
  </sheetData>
  <mergeCells count="10">
    <mergeCell ref="A12:B12"/>
    <mergeCell ref="A13:B13"/>
    <mergeCell ref="A14:B14"/>
    <mergeCell ref="A15:B15"/>
    <mergeCell ref="A16:B16"/>
    <mergeCell ref="A38:B38"/>
    <mergeCell ref="A39:B39"/>
    <mergeCell ref="A35:J35"/>
    <mergeCell ref="A34:B34"/>
    <mergeCell ref="A17:B17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47"/>
  <sheetViews>
    <sheetView view="pageBreakPreview" topLeftCell="A21" zoomScale="60" zoomScaleNormal="75" workbookViewId="0">
      <selection activeCell="A34" sqref="A34"/>
    </sheetView>
  </sheetViews>
  <sheetFormatPr defaultColWidth="9.140625" defaultRowHeight="12.75" x14ac:dyDescent="0.2"/>
  <cols>
    <col min="1" max="1" width="9" style="46" customWidth="1"/>
    <col min="2" max="2" width="27.140625" style="48" customWidth="1"/>
    <col min="3" max="3" width="29.5703125" style="46" customWidth="1"/>
    <col min="4" max="4" width="147.85546875" style="47" customWidth="1"/>
    <col min="5" max="5" width="7.42578125" style="46" customWidth="1"/>
    <col min="6" max="10" width="9.140625" style="46" hidden="1" customWidth="1"/>
    <col min="11" max="16384" width="9.140625" style="46"/>
  </cols>
  <sheetData>
    <row r="3" spans="1:10" ht="26.25" x14ac:dyDescent="0.4">
      <c r="A3" s="150"/>
      <c r="B3" s="151"/>
      <c r="C3" s="150"/>
      <c r="D3" s="149" t="s">
        <v>1227</v>
      </c>
      <c r="E3" s="150"/>
      <c r="F3" s="150"/>
      <c r="G3" s="150"/>
      <c r="H3" s="150"/>
      <c r="I3" s="150"/>
      <c r="J3" s="150"/>
    </row>
    <row r="4" spans="1:10" ht="26.25" x14ac:dyDescent="0.4">
      <c r="A4" s="150"/>
      <c r="B4" s="151"/>
      <c r="C4" s="150"/>
      <c r="D4" s="148" t="s">
        <v>803</v>
      </c>
      <c r="E4" s="150"/>
      <c r="F4" s="150"/>
      <c r="G4" s="150"/>
      <c r="H4" s="150"/>
      <c r="I4" s="150"/>
      <c r="J4" s="150"/>
    </row>
    <row r="5" spans="1:10" ht="26.25" x14ac:dyDescent="0.4">
      <c r="A5" s="150"/>
      <c r="B5" s="151"/>
      <c r="C5" s="150"/>
      <c r="D5" s="148" t="s">
        <v>804</v>
      </c>
      <c r="E5" s="150"/>
      <c r="F5" s="150"/>
      <c r="G5" s="150"/>
      <c r="H5" s="150"/>
      <c r="I5" s="150"/>
      <c r="J5" s="150"/>
    </row>
    <row r="6" spans="1:10" ht="26.25" x14ac:dyDescent="0.4">
      <c r="A6" s="150"/>
      <c r="B6" s="151"/>
      <c r="C6" s="150"/>
      <c r="D6" s="148" t="s">
        <v>805</v>
      </c>
      <c r="E6" s="150"/>
      <c r="F6" s="150"/>
      <c r="G6" s="150"/>
      <c r="H6" s="150"/>
      <c r="I6" s="150"/>
      <c r="J6" s="150"/>
    </row>
    <row r="7" spans="1:10" ht="26.25" x14ac:dyDescent="0.4">
      <c r="A7" s="150"/>
      <c r="B7" s="151"/>
      <c r="C7" s="150"/>
      <c r="D7" s="148" t="s">
        <v>1240</v>
      </c>
      <c r="E7" s="150"/>
      <c r="F7" s="150"/>
      <c r="G7" s="150"/>
      <c r="H7" s="150"/>
      <c r="I7" s="150"/>
      <c r="J7" s="150"/>
    </row>
    <row r="8" spans="1:10" ht="26.25" x14ac:dyDescent="0.4">
      <c r="A8" s="150"/>
      <c r="B8" s="151"/>
      <c r="C8" s="150"/>
      <c r="D8" s="148"/>
      <c r="E8" s="150"/>
      <c r="F8" s="150"/>
      <c r="G8" s="150"/>
      <c r="H8" s="150"/>
      <c r="I8" s="150"/>
      <c r="J8" s="150"/>
    </row>
    <row r="9" spans="1:10" ht="26.25" x14ac:dyDescent="0.4">
      <c r="A9" s="150"/>
      <c r="B9" s="151"/>
      <c r="C9" s="150"/>
      <c r="D9" s="152"/>
      <c r="E9" s="150"/>
      <c r="F9" s="150"/>
      <c r="G9" s="150"/>
      <c r="H9" s="150"/>
      <c r="I9" s="150"/>
      <c r="J9" s="150"/>
    </row>
    <row r="10" spans="1:10" ht="26.25" x14ac:dyDescent="0.4">
      <c r="A10" s="150"/>
      <c r="B10" s="151"/>
      <c r="C10" s="150"/>
      <c r="D10" s="152"/>
      <c r="E10" s="150"/>
      <c r="F10" s="150"/>
      <c r="G10" s="150"/>
      <c r="H10" s="150"/>
      <c r="I10" s="150"/>
      <c r="J10" s="150"/>
    </row>
    <row r="11" spans="1:10" ht="26.25" x14ac:dyDescent="0.4">
      <c r="A11" s="216" t="s">
        <v>431</v>
      </c>
      <c r="B11" s="216"/>
      <c r="C11" s="216"/>
      <c r="D11" s="216"/>
      <c r="E11" s="150"/>
      <c r="F11" s="150"/>
      <c r="G11" s="150"/>
      <c r="H11" s="150"/>
      <c r="I11" s="150"/>
      <c r="J11" s="150"/>
    </row>
    <row r="12" spans="1:10" ht="26.25" x14ac:dyDescent="0.4">
      <c r="A12" s="150"/>
      <c r="B12" s="151"/>
      <c r="C12" s="150"/>
      <c r="D12" s="153"/>
      <c r="E12" s="150"/>
      <c r="F12" s="150"/>
      <c r="G12" s="150"/>
      <c r="H12" s="150"/>
      <c r="I12" s="150"/>
      <c r="J12" s="150"/>
    </row>
    <row r="13" spans="1:10" ht="50.25" customHeight="1" x14ac:dyDescent="0.4">
      <c r="A13" s="154" t="s">
        <v>13</v>
      </c>
      <c r="B13" s="155" t="s">
        <v>432</v>
      </c>
      <c r="C13" s="154" t="s">
        <v>433</v>
      </c>
      <c r="D13" s="154" t="s">
        <v>434</v>
      </c>
      <c r="E13" s="150"/>
      <c r="F13" s="150"/>
      <c r="G13" s="150"/>
      <c r="H13" s="150"/>
      <c r="I13" s="150"/>
      <c r="J13" s="150"/>
    </row>
    <row r="14" spans="1:10" ht="30" customHeight="1" x14ac:dyDescent="0.4">
      <c r="A14" s="154">
        <v>1</v>
      </c>
      <c r="B14" s="155">
        <v>2</v>
      </c>
      <c r="C14" s="154">
        <v>3</v>
      </c>
      <c r="D14" s="154">
        <v>4</v>
      </c>
      <c r="E14" s="150"/>
      <c r="F14" s="150"/>
      <c r="G14" s="150"/>
      <c r="H14" s="150"/>
      <c r="I14" s="150"/>
      <c r="J14" s="150"/>
    </row>
    <row r="15" spans="1:10" ht="224.25" customHeight="1" x14ac:dyDescent="0.4">
      <c r="A15" s="154">
        <v>1</v>
      </c>
      <c r="B15" s="156" t="s">
        <v>435</v>
      </c>
      <c r="C15" s="157"/>
      <c r="D15" s="158" t="s">
        <v>1167</v>
      </c>
      <c r="E15" s="150"/>
      <c r="F15" s="150"/>
      <c r="G15" s="150"/>
      <c r="H15" s="150"/>
      <c r="I15" s="150"/>
      <c r="J15" s="150"/>
    </row>
    <row r="16" spans="1:10" ht="236.25" x14ac:dyDescent="0.4">
      <c r="A16" s="154">
        <v>2</v>
      </c>
      <c r="B16" s="156" t="s">
        <v>435</v>
      </c>
      <c r="C16" s="157"/>
      <c r="D16" s="158" t="s">
        <v>1168</v>
      </c>
      <c r="E16" s="150"/>
      <c r="F16" s="150"/>
      <c r="G16" s="150"/>
      <c r="H16" s="150"/>
      <c r="I16" s="150"/>
      <c r="J16" s="150"/>
    </row>
    <row r="17" spans="1:10" ht="236.25" x14ac:dyDescent="0.4">
      <c r="A17" s="154">
        <v>3</v>
      </c>
      <c r="B17" s="156" t="s">
        <v>435</v>
      </c>
      <c r="C17" s="157"/>
      <c r="D17" s="158" t="s">
        <v>1169</v>
      </c>
      <c r="E17" s="150"/>
      <c r="F17" s="150"/>
      <c r="G17" s="150"/>
      <c r="H17" s="150"/>
      <c r="I17" s="150"/>
      <c r="J17" s="150"/>
    </row>
    <row r="18" spans="1:10" ht="210" x14ac:dyDescent="0.4">
      <c r="A18" s="154">
        <v>4</v>
      </c>
      <c r="B18" s="156" t="s">
        <v>436</v>
      </c>
      <c r="C18" s="157"/>
      <c r="D18" s="158" t="s">
        <v>1170</v>
      </c>
      <c r="E18" s="150"/>
      <c r="F18" s="150"/>
      <c r="G18" s="150"/>
      <c r="H18" s="150"/>
      <c r="I18" s="150"/>
      <c r="J18" s="150"/>
    </row>
    <row r="19" spans="1:10" ht="144.75" customHeight="1" x14ac:dyDescent="0.4">
      <c r="A19" s="154">
        <v>5</v>
      </c>
      <c r="B19" s="156" t="s">
        <v>815</v>
      </c>
      <c r="C19" s="157"/>
      <c r="D19" s="158" t="s">
        <v>1171</v>
      </c>
      <c r="E19" s="150"/>
      <c r="F19" s="150"/>
      <c r="G19" s="150"/>
      <c r="H19" s="150"/>
      <c r="I19" s="150"/>
      <c r="J19" s="150"/>
    </row>
    <row r="20" spans="1:10" s="68" customFormat="1" ht="274.5" customHeight="1" x14ac:dyDescent="0.4">
      <c r="A20" s="159">
        <v>6</v>
      </c>
      <c r="B20" s="160" t="s">
        <v>816</v>
      </c>
      <c r="C20" s="161"/>
      <c r="D20" s="158" t="s">
        <v>1522</v>
      </c>
      <c r="E20" s="162"/>
      <c r="F20" s="162"/>
      <c r="G20" s="162"/>
      <c r="H20" s="162"/>
      <c r="I20" s="162"/>
      <c r="J20" s="162"/>
    </row>
    <row r="21" spans="1:10" s="68" customFormat="1" ht="232.5" customHeight="1" x14ac:dyDescent="0.4">
      <c r="A21" s="159">
        <v>7</v>
      </c>
      <c r="B21" s="160" t="s">
        <v>817</v>
      </c>
      <c r="C21" s="163"/>
      <c r="D21" s="158" t="s">
        <v>1578</v>
      </c>
      <c r="E21" s="162"/>
      <c r="F21" s="162"/>
      <c r="G21" s="162"/>
      <c r="H21" s="162"/>
      <c r="I21" s="162"/>
      <c r="J21" s="162"/>
    </row>
    <row r="22" spans="1:10" s="68" customFormat="1" ht="228.75" customHeight="1" x14ac:dyDescent="0.4">
      <c r="A22" s="159">
        <v>8</v>
      </c>
      <c r="B22" s="160" t="s">
        <v>818</v>
      </c>
      <c r="C22" s="163"/>
      <c r="D22" s="158" t="s">
        <v>1523</v>
      </c>
      <c r="E22" s="162"/>
      <c r="F22" s="162"/>
      <c r="G22" s="162"/>
      <c r="H22" s="162"/>
      <c r="I22" s="162"/>
      <c r="J22" s="162"/>
    </row>
    <row r="23" spans="1:10" s="68" customFormat="1" ht="270" customHeight="1" x14ac:dyDescent="0.4">
      <c r="A23" s="159">
        <v>9</v>
      </c>
      <c r="B23" s="160" t="s">
        <v>816</v>
      </c>
      <c r="C23" s="163"/>
      <c r="D23" s="158" t="s">
        <v>1524</v>
      </c>
      <c r="E23" s="162"/>
      <c r="F23" s="162"/>
      <c r="G23" s="162"/>
      <c r="H23" s="162"/>
      <c r="I23" s="162"/>
      <c r="J23" s="162"/>
    </row>
    <row r="24" spans="1:10" ht="204" customHeight="1" x14ac:dyDescent="0.4">
      <c r="A24" s="154">
        <v>10</v>
      </c>
      <c r="B24" s="156" t="s">
        <v>437</v>
      </c>
      <c r="C24" s="157"/>
      <c r="D24" s="164" t="s">
        <v>1172</v>
      </c>
      <c r="E24" s="150"/>
      <c r="F24" s="150"/>
      <c r="G24" s="150"/>
      <c r="H24" s="150"/>
      <c r="I24" s="150"/>
      <c r="J24" s="150"/>
    </row>
    <row r="25" spans="1:10" ht="110.25" customHeight="1" x14ac:dyDescent="0.4">
      <c r="A25" s="154">
        <v>11</v>
      </c>
      <c r="B25" s="158" t="s">
        <v>438</v>
      </c>
      <c r="C25" s="157"/>
      <c r="D25" s="158" t="s">
        <v>1525</v>
      </c>
      <c r="E25" s="150"/>
      <c r="F25" s="150"/>
      <c r="G25" s="150"/>
      <c r="H25" s="150"/>
      <c r="I25" s="150"/>
      <c r="J25" s="150"/>
    </row>
    <row r="26" spans="1:10" ht="112.5" customHeight="1" x14ac:dyDescent="0.4">
      <c r="A26" s="154">
        <v>12</v>
      </c>
      <c r="B26" s="158" t="s">
        <v>439</v>
      </c>
      <c r="C26" s="157"/>
      <c r="D26" s="158" t="s">
        <v>1173</v>
      </c>
      <c r="E26" s="150"/>
      <c r="F26" s="150"/>
      <c r="G26" s="150"/>
      <c r="H26" s="150"/>
      <c r="I26" s="150"/>
      <c r="J26" s="150"/>
    </row>
    <row r="27" spans="1:10" ht="28.5" customHeight="1" x14ac:dyDescent="0.4">
      <c r="A27" s="165"/>
      <c r="B27" s="166"/>
      <c r="C27" s="167"/>
      <c r="D27" s="166"/>
      <c r="E27" s="150"/>
      <c r="F27" s="150"/>
      <c r="G27" s="150"/>
      <c r="H27" s="150"/>
      <c r="I27" s="150"/>
      <c r="J27" s="150"/>
    </row>
    <row r="28" spans="1:10" ht="25.5" hidden="1" x14ac:dyDescent="0.35">
      <c r="A28" s="242" t="s">
        <v>1485</v>
      </c>
      <c r="B28" s="242"/>
      <c r="C28" s="242"/>
      <c r="D28" s="242"/>
      <c r="E28" s="242"/>
      <c r="F28" s="242"/>
      <c r="G28" s="242"/>
      <c r="H28" s="242"/>
      <c r="I28" s="242"/>
      <c r="J28" s="242"/>
    </row>
    <row r="29" spans="1:10" ht="25.5" hidden="1" x14ac:dyDescent="0.35">
      <c r="A29" s="168" t="s">
        <v>1491</v>
      </c>
      <c r="B29" s="169"/>
      <c r="C29" s="169"/>
      <c r="D29" s="169"/>
      <c r="E29" s="169"/>
      <c r="F29" s="169"/>
      <c r="G29" s="169"/>
      <c r="H29" s="169"/>
      <c r="I29" s="169"/>
      <c r="J29" s="169"/>
    </row>
    <row r="31" spans="1:10" ht="25.5" customHeight="1" x14ac:dyDescent="0.2">
      <c r="A31" s="243" t="s">
        <v>1569</v>
      </c>
      <c r="B31" s="243"/>
      <c r="C31" s="243"/>
      <c r="D31" s="243"/>
    </row>
    <row r="32" spans="1:10" ht="12.75" customHeight="1" x14ac:dyDescent="0.2">
      <c r="A32" s="243"/>
      <c r="B32" s="243"/>
      <c r="C32" s="243"/>
      <c r="D32" s="243"/>
    </row>
    <row r="33" spans="1:12" ht="25.5" x14ac:dyDescent="0.35">
      <c r="A33" s="198" t="s">
        <v>1579</v>
      </c>
      <c r="B33" s="198"/>
      <c r="C33" s="198"/>
      <c r="D33" s="197"/>
    </row>
    <row r="47" spans="1:12" x14ac:dyDescent="0.2">
      <c r="L47" s="46" t="s">
        <v>1219</v>
      </c>
    </row>
  </sheetData>
  <mergeCells count="3">
    <mergeCell ref="A11:D11"/>
    <mergeCell ref="A28:J28"/>
    <mergeCell ref="A31:D32"/>
  </mergeCells>
  <pageMargins left="1.1811023622047245" right="0.70866141732283472" top="1.3779527559055118" bottom="0.78740157480314965" header="0.31496062992125984" footer="0.31496062992125984"/>
  <pageSetup paperSize="9" scale="38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view="pageBreakPreview" topLeftCell="A55" zoomScale="60" zoomScaleNormal="75" workbookViewId="0">
      <selection activeCell="A98" sqref="A98:B99"/>
    </sheetView>
  </sheetViews>
  <sheetFormatPr defaultRowHeight="15" x14ac:dyDescent="0.25"/>
  <cols>
    <col min="1" max="1" width="6.85546875" style="53" customWidth="1"/>
    <col min="2" max="2" width="130.7109375" customWidth="1"/>
  </cols>
  <sheetData>
    <row r="1" spans="1:2" ht="23.25" x14ac:dyDescent="0.35">
      <c r="A1" s="52"/>
      <c r="B1" s="84" t="s">
        <v>1222</v>
      </c>
    </row>
    <row r="2" spans="1:2" ht="23.25" x14ac:dyDescent="0.35">
      <c r="A2" s="52"/>
      <c r="B2" s="84" t="s">
        <v>791</v>
      </c>
    </row>
    <row r="3" spans="1:2" ht="23.25" x14ac:dyDescent="0.35">
      <c r="A3" s="52"/>
      <c r="B3" s="84" t="s">
        <v>792</v>
      </c>
    </row>
    <row r="4" spans="1:2" ht="23.25" x14ac:dyDescent="0.35">
      <c r="A4" s="52"/>
      <c r="B4" s="84" t="s">
        <v>802</v>
      </c>
    </row>
    <row r="5" spans="1:2" ht="23.25" x14ac:dyDescent="0.35">
      <c r="A5" s="52"/>
      <c r="B5" s="84" t="s">
        <v>1241</v>
      </c>
    </row>
    <row r="6" spans="1:2" ht="23.25" x14ac:dyDescent="0.35">
      <c r="A6" s="52"/>
      <c r="B6" s="85"/>
    </row>
    <row r="7" spans="1:2" ht="23.25" x14ac:dyDescent="0.35">
      <c r="A7" s="52"/>
      <c r="B7" s="37"/>
    </row>
    <row r="8" spans="1:2" ht="168" customHeight="1" x14ac:dyDescent="0.35">
      <c r="A8" s="52"/>
      <c r="B8" s="63" t="s">
        <v>801</v>
      </c>
    </row>
    <row r="9" spans="1:2" ht="18.75" customHeight="1" x14ac:dyDescent="0.35">
      <c r="A9" s="52"/>
      <c r="B9" s="82"/>
    </row>
    <row r="10" spans="1:2" s="38" customFormat="1" ht="73.5" customHeight="1" x14ac:dyDescent="0.3">
      <c r="A10" s="54" t="s">
        <v>13</v>
      </c>
      <c r="B10" s="54" t="s">
        <v>39</v>
      </c>
    </row>
    <row r="11" spans="1:2" s="86" customFormat="1" ht="24.75" customHeight="1" x14ac:dyDescent="0.25">
      <c r="A11" s="54">
        <v>1</v>
      </c>
      <c r="B11" s="54">
        <v>2</v>
      </c>
    </row>
    <row r="12" spans="1:2" s="50" customFormat="1" ht="24.75" customHeight="1" x14ac:dyDescent="0.25">
      <c r="A12" s="54">
        <v>1</v>
      </c>
      <c r="B12" s="55" t="s">
        <v>450</v>
      </c>
    </row>
    <row r="13" spans="1:2" s="50" customFormat="1" ht="24.75" customHeight="1" x14ac:dyDescent="0.25">
      <c r="A13" s="54">
        <v>2</v>
      </c>
      <c r="B13" s="55" t="s">
        <v>451</v>
      </c>
    </row>
    <row r="14" spans="1:2" s="50" customFormat="1" ht="24.75" customHeight="1" x14ac:dyDescent="0.25">
      <c r="A14" s="54">
        <v>3</v>
      </c>
      <c r="B14" s="55" t="s">
        <v>452</v>
      </c>
    </row>
    <row r="15" spans="1:2" s="50" customFormat="1" ht="24.75" customHeight="1" x14ac:dyDescent="0.25">
      <c r="A15" s="54">
        <v>4</v>
      </c>
      <c r="B15" s="55" t="s">
        <v>453</v>
      </c>
    </row>
    <row r="16" spans="1:2" s="50" customFormat="1" ht="24.75" customHeight="1" x14ac:dyDescent="0.25">
      <c r="A16" s="54">
        <v>5</v>
      </c>
      <c r="B16" s="55" t="s">
        <v>454</v>
      </c>
    </row>
    <row r="17" spans="1:2" s="50" customFormat="1" ht="24.75" customHeight="1" x14ac:dyDescent="0.25">
      <c r="A17" s="54">
        <v>6</v>
      </c>
      <c r="B17" s="55" t="s">
        <v>455</v>
      </c>
    </row>
    <row r="18" spans="1:2" s="50" customFormat="1" ht="24.75" customHeight="1" x14ac:dyDescent="0.25">
      <c r="A18" s="54">
        <v>7</v>
      </c>
      <c r="B18" s="55" t="s">
        <v>456</v>
      </c>
    </row>
    <row r="19" spans="1:2" s="50" customFormat="1" ht="24.75" customHeight="1" x14ac:dyDescent="0.25">
      <c r="A19" s="54">
        <v>8</v>
      </c>
      <c r="B19" s="55" t="s">
        <v>457</v>
      </c>
    </row>
    <row r="20" spans="1:2" s="50" customFormat="1" ht="24.75" customHeight="1" x14ac:dyDescent="0.25">
      <c r="A20" s="54">
        <v>9</v>
      </c>
      <c r="B20" s="55" t="s">
        <v>458</v>
      </c>
    </row>
    <row r="21" spans="1:2" s="50" customFormat="1" ht="24.75" customHeight="1" x14ac:dyDescent="0.25">
      <c r="A21" s="54">
        <v>10</v>
      </c>
      <c r="B21" s="55" t="s">
        <v>459</v>
      </c>
    </row>
    <row r="22" spans="1:2" s="50" customFormat="1" ht="24.75" customHeight="1" x14ac:dyDescent="0.25">
      <c r="A22" s="54">
        <v>11</v>
      </c>
      <c r="B22" s="55" t="s">
        <v>460</v>
      </c>
    </row>
    <row r="23" spans="1:2" s="50" customFormat="1" ht="24.75" customHeight="1" x14ac:dyDescent="0.25">
      <c r="A23" s="54">
        <v>12</v>
      </c>
      <c r="B23" s="55" t="s">
        <v>461</v>
      </c>
    </row>
    <row r="24" spans="1:2" s="50" customFormat="1" ht="24.75" customHeight="1" x14ac:dyDescent="0.25">
      <c r="A24" s="54">
        <v>13</v>
      </c>
      <c r="B24" s="55" t="s">
        <v>462</v>
      </c>
    </row>
    <row r="25" spans="1:2" s="50" customFormat="1" ht="24.75" customHeight="1" x14ac:dyDescent="0.25">
      <c r="A25" s="54">
        <v>14</v>
      </c>
      <c r="B25" s="55" t="s">
        <v>463</v>
      </c>
    </row>
    <row r="26" spans="1:2" s="50" customFormat="1" ht="24.75" customHeight="1" x14ac:dyDescent="0.25">
      <c r="A26" s="54">
        <v>15</v>
      </c>
      <c r="B26" s="55" t="s">
        <v>464</v>
      </c>
    </row>
    <row r="27" spans="1:2" s="50" customFormat="1" ht="24.75" customHeight="1" x14ac:dyDescent="0.25">
      <c r="A27" s="54">
        <v>16</v>
      </c>
      <c r="B27" s="55" t="s">
        <v>465</v>
      </c>
    </row>
    <row r="28" spans="1:2" s="50" customFormat="1" ht="24.75" customHeight="1" x14ac:dyDescent="0.25">
      <c r="A28" s="54">
        <v>17</v>
      </c>
      <c r="B28" s="55" t="s">
        <v>466</v>
      </c>
    </row>
    <row r="29" spans="1:2" s="50" customFormat="1" ht="24.75" customHeight="1" x14ac:dyDescent="0.25">
      <c r="A29" s="54">
        <v>18</v>
      </c>
      <c r="B29" s="55" t="s">
        <v>467</v>
      </c>
    </row>
    <row r="30" spans="1:2" s="50" customFormat="1" ht="24.75" customHeight="1" x14ac:dyDescent="0.25">
      <c r="A30" s="54">
        <v>19</v>
      </c>
      <c r="B30" s="55" t="s">
        <v>468</v>
      </c>
    </row>
    <row r="31" spans="1:2" s="50" customFormat="1" ht="24.75" customHeight="1" x14ac:dyDescent="0.25">
      <c r="A31" s="54">
        <v>20</v>
      </c>
      <c r="B31" s="55" t="s">
        <v>469</v>
      </c>
    </row>
    <row r="32" spans="1:2" s="50" customFormat="1" ht="24.75" customHeight="1" x14ac:dyDescent="0.25">
      <c r="A32" s="54">
        <v>21</v>
      </c>
      <c r="B32" s="55" t="s">
        <v>470</v>
      </c>
    </row>
    <row r="33" spans="1:2" s="51" customFormat="1" ht="24.75" customHeight="1" x14ac:dyDescent="0.25">
      <c r="A33" s="54">
        <v>22</v>
      </c>
      <c r="B33" s="25" t="s">
        <v>471</v>
      </c>
    </row>
    <row r="34" spans="1:2" s="50" customFormat="1" ht="24.75" customHeight="1" x14ac:dyDescent="0.25">
      <c r="A34" s="54">
        <v>23</v>
      </c>
      <c r="B34" s="55" t="s">
        <v>472</v>
      </c>
    </row>
    <row r="35" spans="1:2" s="50" customFormat="1" ht="24.75" customHeight="1" x14ac:dyDescent="0.25">
      <c r="A35" s="54">
        <v>24</v>
      </c>
      <c r="B35" s="55" t="s">
        <v>473</v>
      </c>
    </row>
    <row r="36" spans="1:2" s="50" customFormat="1" ht="24.75" customHeight="1" x14ac:dyDescent="0.25">
      <c r="A36" s="54">
        <v>25</v>
      </c>
      <c r="B36" s="55" t="s">
        <v>474</v>
      </c>
    </row>
    <row r="37" spans="1:2" s="50" customFormat="1" ht="24.75" customHeight="1" x14ac:dyDescent="0.25">
      <c r="A37" s="54">
        <v>26</v>
      </c>
      <c r="B37" s="55" t="s">
        <v>475</v>
      </c>
    </row>
    <row r="38" spans="1:2" s="50" customFormat="1" ht="24.75" customHeight="1" x14ac:dyDescent="0.25">
      <c r="A38" s="54">
        <v>27</v>
      </c>
      <c r="B38" s="55" t="s">
        <v>476</v>
      </c>
    </row>
    <row r="39" spans="1:2" s="50" customFormat="1" ht="24.75" customHeight="1" x14ac:dyDescent="0.25">
      <c r="A39" s="54">
        <v>28</v>
      </c>
      <c r="B39" s="55" t="s">
        <v>477</v>
      </c>
    </row>
    <row r="40" spans="1:2" s="50" customFormat="1" ht="24.75" customHeight="1" x14ac:dyDescent="0.25">
      <c r="A40" s="54">
        <v>29</v>
      </c>
      <c r="B40" s="55" t="s">
        <v>478</v>
      </c>
    </row>
    <row r="41" spans="1:2" s="50" customFormat="1" ht="24.75" customHeight="1" x14ac:dyDescent="0.25">
      <c r="A41" s="54">
        <v>30</v>
      </c>
      <c r="B41" s="55" t="s">
        <v>479</v>
      </c>
    </row>
    <row r="42" spans="1:2" s="50" customFormat="1" ht="24.75" customHeight="1" x14ac:dyDescent="0.25">
      <c r="A42" s="54">
        <v>31</v>
      </c>
      <c r="B42" s="55" t="s">
        <v>480</v>
      </c>
    </row>
    <row r="43" spans="1:2" s="50" customFormat="1" ht="24.75" customHeight="1" x14ac:dyDescent="0.25">
      <c r="A43" s="54">
        <v>32</v>
      </c>
      <c r="B43" s="55" t="s">
        <v>481</v>
      </c>
    </row>
    <row r="44" spans="1:2" s="50" customFormat="1" ht="24.75" customHeight="1" x14ac:dyDescent="0.25">
      <c r="A44" s="54">
        <v>33</v>
      </c>
      <c r="B44" s="55" t="s">
        <v>482</v>
      </c>
    </row>
    <row r="45" spans="1:2" s="50" customFormat="1" ht="24.75" customHeight="1" x14ac:dyDescent="0.25">
      <c r="A45" s="54">
        <v>34</v>
      </c>
      <c r="B45" s="55" t="s">
        <v>483</v>
      </c>
    </row>
    <row r="46" spans="1:2" s="50" customFormat="1" ht="24.75" customHeight="1" x14ac:dyDescent="0.25">
      <c r="A46" s="54">
        <v>35</v>
      </c>
      <c r="B46" s="55" t="s">
        <v>484</v>
      </c>
    </row>
    <row r="47" spans="1:2" s="50" customFormat="1" ht="24.75" customHeight="1" x14ac:dyDescent="0.25">
      <c r="A47" s="54">
        <v>36</v>
      </c>
      <c r="B47" s="55" t="s">
        <v>485</v>
      </c>
    </row>
    <row r="48" spans="1:2" s="50" customFormat="1" ht="24.75" customHeight="1" x14ac:dyDescent="0.25">
      <c r="A48" s="54">
        <v>37</v>
      </c>
      <c r="B48" s="55" t="s">
        <v>486</v>
      </c>
    </row>
    <row r="49" spans="1:2" s="50" customFormat="1" ht="24.75" customHeight="1" x14ac:dyDescent="0.25">
      <c r="A49" s="54">
        <v>38</v>
      </c>
      <c r="B49" s="55" t="s">
        <v>487</v>
      </c>
    </row>
    <row r="50" spans="1:2" s="50" customFormat="1" ht="24.75" customHeight="1" x14ac:dyDescent="0.25">
      <c r="A50" s="54">
        <v>39</v>
      </c>
      <c r="B50" s="55" t="s">
        <v>488</v>
      </c>
    </row>
    <row r="51" spans="1:2" s="50" customFormat="1" ht="24.75" customHeight="1" x14ac:dyDescent="0.25">
      <c r="A51" s="54">
        <v>40</v>
      </c>
      <c r="B51" s="55" t="s">
        <v>489</v>
      </c>
    </row>
    <row r="52" spans="1:2" s="50" customFormat="1" ht="24.75" customHeight="1" x14ac:dyDescent="0.25">
      <c r="A52" s="54">
        <v>41</v>
      </c>
      <c r="B52" s="55" t="s">
        <v>490</v>
      </c>
    </row>
    <row r="53" spans="1:2" s="50" customFormat="1" ht="24.75" customHeight="1" x14ac:dyDescent="0.25">
      <c r="A53" s="54">
        <v>42</v>
      </c>
      <c r="B53" s="55" t="s">
        <v>872</v>
      </c>
    </row>
    <row r="54" spans="1:2" s="50" customFormat="1" ht="24.75" customHeight="1" x14ac:dyDescent="0.25">
      <c r="A54" s="54">
        <v>43</v>
      </c>
      <c r="B54" s="55" t="s">
        <v>491</v>
      </c>
    </row>
    <row r="55" spans="1:2" s="50" customFormat="1" ht="24.75" customHeight="1" x14ac:dyDescent="0.25">
      <c r="A55" s="54">
        <v>44</v>
      </c>
      <c r="B55" s="55" t="s">
        <v>492</v>
      </c>
    </row>
    <row r="56" spans="1:2" s="50" customFormat="1" ht="24.75" customHeight="1" x14ac:dyDescent="0.25">
      <c r="A56" s="54">
        <v>45</v>
      </c>
      <c r="B56" s="55" t="s">
        <v>493</v>
      </c>
    </row>
    <row r="57" spans="1:2" s="50" customFormat="1" ht="24.75" customHeight="1" x14ac:dyDescent="0.25">
      <c r="A57" s="54">
        <v>46</v>
      </c>
      <c r="B57" s="55" t="s">
        <v>494</v>
      </c>
    </row>
    <row r="58" spans="1:2" s="50" customFormat="1" ht="24.75" customHeight="1" x14ac:dyDescent="0.25">
      <c r="A58" s="54">
        <v>47</v>
      </c>
      <c r="B58" s="55" t="s">
        <v>495</v>
      </c>
    </row>
    <row r="59" spans="1:2" s="50" customFormat="1" ht="24.75" customHeight="1" x14ac:dyDescent="0.25">
      <c r="A59" s="54">
        <v>48</v>
      </c>
      <c r="B59" s="55" t="s">
        <v>496</v>
      </c>
    </row>
    <row r="60" spans="1:2" s="50" customFormat="1" ht="24.75" customHeight="1" x14ac:dyDescent="0.25">
      <c r="A60" s="54">
        <v>49</v>
      </c>
      <c r="B60" s="55" t="s">
        <v>873</v>
      </c>
    </row>
    <row r="61" spans="1:2" s="50" customFormat="1" ht="24.75" customHeight="1" x14ac:dyDescent="0.25">
      <c r="A61" s="54">
        <v>50</v>
      </c>
      <c r="B61" s="55" t="s">
        <v>497</v>
      </c>
    </row>
    <row r="62" spans="1:2" s="50" customFormat="1" ht="24.75" customHeight="1" x14ac:dyDescent="0.25">
      <c r="A62" s="54">
        <v>51</v>
      </c>
      <c r="B62" s="55" t="s">
        <v>498</v>
      </c>
    </row>
    <row r="63" spans="1:2" s="50" customFormat="1" ht="24.75" customHeight="1" x14ac:dyDescent="0.25">
      <c r="A63" s="54">
        <v>52</v>
      </c>
      <c r="B63" s="55" t="s">
        <v>499</v>
      </c>
    </row>
    <row r="64" spans="1:2" s="50" customFormat="1" ht="24.75" customHeight="1" x14ac:dyDescent="0.25">
      <c r="A64" s="54">
        <v>53</v>
      </c>
      <c r="B64" s="55" t="s">
        <v>500</v>
      </c>
    </row>
    <row r="65" spans="1:2" s="50" customFormat="1" ht="24.75" customHeight="1" x14ac:dyDescent="0.25">
      <c r="A65" s="54">
        <v>54</v>
      </c>
      <c r="B65" s="55" t="s">
        <v>501</v>
      </c>
    </row>
    <row r="66" spans="1:2" s="50" customFormat="1" ht="24.75" customHeight="1" x14ac:dyDescent="0.25">
      <c r="A66" s="54">
        <v>55</v>
      </c>
      <c r="B66" s="55" t="s">
        <v>502</v>
      </c>
    </row>
    <row r="67" spans="1:2" s="51" customFormat="1" ht="24.75" customHeight="1" x14ac:dyDescent="0.25">
      <c r="A67" s="54">
        <v>56</v>
      </c>
      <c r="B67" s="55" t="s">
        <v>503</v>
      </c>
    </row>
    <row r="68" spans="1:2" s="51" customFormat="1" ht="24.75" customHeight="1" x14ac:dyDescent="0.25">
      <c r="A68" s="54">
        <v>57</v>
      </c>
      <c r="B68" s="55" t="s">
        <v>504</v>
      </c>
    </row>
    <row r="69" spans="1:2" s="51" customFormat="1" ht="24.75" customHeight="1" x14ac:dyDescent="0.25">
      <c r="A69" s="54">
        <v>58</v>
      </c>
      <c r="B69" s="55" t="s">
        <v>505</v>
      </c>
    </row>
    <row r="70" spans="1:2" s="51" customFormat="1" ht="24.75" customHeight="1" x14ac:dyDescent="0.25">
      <c r="A70" s="54">
        <v>59</v>
      </c>
      <c r="B70" s="55" t="s">
        <v>506</v>
      </c>
    </row>
    <row r="71" spans="1:2" s="51" customFormat="1" ht="24.75" customHeight="1" x14ac:dyDescent="0.25">
      <c r="A71" s="54">
        <v>60</v>
      </c>
      <c r="B71" s="55" t="s">
        <v>507</v>
      </c>
    </row>
    <row r="72" spans="1:2" s="51" customFormat="1" ht="24.75" customHeight="1" x14ac:dyDescent="0.25">
      <c r="A72" s="54">
        <v>61</v>
      </c>
      <c r="B72" s="55" t="s">
        <v>508</v>
      </c>
    </row>
    <row r="73" spans="1:2" s="51" customFormat="1" ht="24.75" customHeight="1" x14ac:dyDescent="0.25">
      <c r="A73" s="54">
        <v>62</v>
      </c>
      <c r="B73" s="55" t="s">
        <v>509</v>
      </c>
    </row>
    <row r="74" spans="1:2" s="51" customFormat="1" ht="24.75" customHeight="1" x14ac:dyDescent="0.25">
      <c r="A74" s="54">
        <v>63</v>
      </c>
      <c r="B74" s="55" t="s">
        <v>510</v>
      </c>
    </row>
    <row r="75" spans="1:2" s="51" customFormat="1" ht="24.75" customHeight="1" x14ac:dyDescent="0.25">
      <c r="A75" s="54">
        <v>64</v>
      </c>
      <c r="B75" s="55" t="s">
        <v>511</v>
      </c>
    </row>
    <row r="76" spans="1:2" s="51" customFormat="1" ht="24.75" customHeight="1" x14ac:dyDescent="0.25">
      <c r="A76" s="54">
        <v>65</v>
      </c>
      <c r="B76" s="55" t="s">
        <v>512</v>
      </c>
    </row>
    <row r="77" spans="1:2" s="51" customFormat="1" ht="24.75" customHeight="1" x14ac:dyDescent="0.25">
      <c r="A77" s="54">
        <v>66</v>
      </c>
      <c r="B77" s="55" t="s">
        <v>513</v>
      </c>
    </row>
    <row r="78" spans="1:2" s="51" customFormat="1" ht="24.75" customHeight="1" x14ac:dyDescent="0.25">
      <c r="A78" s="54">
        <v>67</v>
      </c>
      <c r="B78" s="55" t="s">
        <v>514</v>
      </c>
    </row>
    <row r="79" spans="1:2" s="51" customFormat="1" ht="24.75" customHeight="1" x14ac:dyDescent="0.25">
      <c r="A79" s="54">
        <v>68</v>
      </c>
      <c r="B79" s="55" t="s">
        <v>515</v>
      </c>
    </row>
    <row r="80" spans="1:2" s="51" customFormat="1" ht="24.75" customHeight="1" x14ac:dyDescent="0.25">
      <c r="A80" s="54">
        <v>69</v>
      </c>
      <c r="B80" s="55" t="s">
        <v>516</v>
      </c>
    </row>
    <row r="81" spans="1:10" s="51" customFormat="1" ht="24.75" customHeight="1" x14ac:dyDescent="0.25">
      <c r="A81" s="54">
        <v>70</v>
      </c>
      <c r="B81" s="55" t="s">
        <v>517</v>
      </c>
    </row>
    <row r="82" spans="1:10" s="51" customFormat="1" ht="24.75" customHeight="1" x14ac:dyDescent="0.25">
      <c r="A82" s="54">
        <v>71</v>
      </c>
      <c r="B82" s="55" t="s">
        <v>518</v>
      </c>
    </row>
    <row r="83" spans="1:10" s="51" customFormat="1" ht="24.75" customHeight="1" x14ac:dyDescent="0.25">
      <c r="A83" s="54">
        <v>72</v>
      </c>
      <c r="B83" s="55" t="s">
        <v>519</v>
      </c>
    </row>
    <row r="84" spans="1:10" s="51" customFormat="1" ht="24.75" customHeight="1" x14ac:dyDescent="0.25">
      <c r="A84" s="54">
        <v>73</v>
      </c>
      <c r="B84" s="28" t="s">
        <v>520</v>
      </c>
    </row>
    <row r="85" spans="1:10" s="51" customFormat="1" ht="24.75" customHeight="1" x14ac:dyDescent="0.25">
      <c r="A85" s="54">
        <v>74</v>
      </c>
      <c r="B85" s="28" t="s">
        <v>521</v>
      </c>
    </row>
    <row r="86" spans="1:10" s="51" customFormat="1" ht="24.75" customHeight="1" x14ac:dyDescent="0.25">
      <c r="A86" s="54">
        <v>75</v>
      </c>
      <c r="B86" s="28" t="s">
        <v>522</v>
      </c>
    </row>
    <row r="87" spans="1:10" s="51" customFormat="1" ht="24.75" customHeight="1" x14ac:dyDescent="0.25">
      <c r="A87" s="54">
        <v>76</v>
      </c>
      <c r="B87" s="28" t="s">
        <v>523</v>
      </c>
    </row>
    <row r="88" spans="1:10" s="51" customFormat="1" ht="24.75" customHeight="1" x14ac:dyDescent="0.25">
      <c r="A88" s="54">
        <v>77</v>
      </c>
      <c r="B88" s="28" t="s">
        <v>524</v>
      </c>
    </row>
    <row r="89" spans="1:10" s="51" customFormat="1" ht="24.75" customHeight="1" x14ac:dyDescent="0.25">
      <c r="A89" s="54">
        <v>78</v>
      </c>
      <c r="B89" s="28" t="s">
        <v>525</v>
      </c>
    </row>
    <row r="90" spans="1:10" s="51" customFormat="1" ht="24.75" customHeight="1" x14ac:dyDescent="0.25">
      <c r="A90" s="54">
        <v>79</v>
      </c>
      <c r="B90" s="28" t="s">
        <v>874</v>
      </c>
    </row>
    <row r="91" spans="1:10" s="51" customFormat="1" ht="24.75" customHeight="1" x14ac:dyDescent="0.25">
      <c r="A91" s="54">
        <v>80</v>
      </c>
      <c r="B91" s="28" t="s">
        <v>526</v>
      </c>
    </row>
    <row r="92" spans="1:10" s="51" customFormat="1" ht="24.75" customHeight="1" x14ac:dyDescent="0.25">
      <c r="A92" s="54">
        <v>81</v>
      </c>
      <c r="B92" s="28" t="s">
        <v>527</v>
      </c>
    </row>
    <row r="93" spans="1:10" s="51" customFormat="1" ht="24.75" customHeight="1" x14ac:dyDescent="0.25">
      <c r="A93" s="54">
        <v>82</v>
      </c>
      <c r="B93" s="28" t="s">
        <v>875</v>
      </c>
    </row>
    <row r="94" spans="1:10" s="51" customFormat="1" ht="24.75" customHeight="1" x14ac:dyDescent="0.25">
      <c r="A94" s="54">
        <v>83</v>
      </c>
      <c r="B94" s="28" t="s">
        <v>876</v>
      </c>
    </row>
    <row r="95" spans="1:10" ht="44.25" customHeight="1" x14ac:dyDescent="0.3">
      <c r="A95" s="244"/>
      <c r="B95" s="244"/>
    </row>
    <row r="96" spans="1:10" ht="18.75" hidden="1" x14ac:dyDescent="0.3">
      <c r="A96" s="203" t="s">
        <v>1485</v>
      </c>
      <c r="B96" s="203"/>
      <c r="C96" s="203"/>
      <c r="D96" s="203"/>
      <c r="E96" s="203"/>
      <c r="F96" s="203"/>
      <c r="G96" s="203"/>
      <c r="H96" s="203"/>
      <c r="I96" s="203"/>
      <c r="J96" s="203"/>
    </row>
    <row r="97" spans="1:10" ht="18.75" hidden="1" x14ac:dyDescent="0.3">
      <c r="A97" s="126" t="s">
        <v>1494</v>
      </c>
      <c r="B97" s="127"/>
      <c r="C97" s="127"/>
      <c r="D97" s="127"/>
      <c r="E97" s="127"/>
      <c r="F97" s="127"/>
      <c r="G97" s="127"/>
      <c r="H97" s="127"/>
      <c r="I97" s="127"/>
      <c r="J97" s="127"/>
    </row>
    <row r="98" spans="1:10" ht="18.75" customHeight="1" x14ac:dyDescent="0.3">
      <c r="A98" s="233" t="s">
        <v>1569</v>
      </c>
      <c r="B98" s="233"/>
    </row>
    <row r="99" spans="1:10" ht="15" customHeight="1" x14ac:dyDescent="0.3">
      <c r="A99" s="234" t="s">
        <v>1571</v>
      </c>
      <c r="B99" s="234"/>
    </row>
  </sheetData>
  <autoFilter ref="A12:B12"/>
  <mergeCells count="4">
    <mergeCell ref="A95:B95"/>
    <mergeCell ref="A96:J96"/>
    <mergeCell ref="A98:B98"/>
    <mergeCell ref="A99:B99"/>
  </mergeCells>
  <pageMargins left="1.1811023622047245" right="0.70866141732283472" top="1.3779527559055118" bottom="0.78740157480314965" header="0.31496062992125984" footer="0.31496062992125984"/>
  <pageSetup paperSize="9" scale="59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tabSelected="1" view="pageBreakPreview" topLeftCell="A304" zoomScale="60" zoomScaleNormal="75" workbookViewId="0">
      <selection activeCell="B19" sqref="B19:B44"/>
    </sheetView>
  </sheetViews>
  <sheetFormatPr defaultRowHeight="15" x14ac:dyDescent="0.25"/>
  <cols>
    <col min="1" max="1" width="6.85546875" style="185" customWidth="1"/>
    <col min="2" max="2" width="24.85546875" style="185" customWidth="1"/>
    <col min="3" max="3" width="116.7109375" style="186" customWidth="1"/>
    <col min="4" max="4" width="44.5703125" customWidth="1"/>
  </cols>
  <sheetData>
    <row r="1" spans="1:3" ht="23.25" x14ac:dyDescent="0.35">
      <c r="A1" s="181"/>
      <c r="B1" s="181"/>
      <c r="C1" s="182" t="s">
        <v>1221</v>
      </c>
    </row>
    <row r="2" spans="1:3" ht="23.25" x14ac:dyDescent="0.35">
      <c r="A2" s="181"/>
      <c r="B2" s="181"/>
      <c r="C2" s="182" t="s">
        <v>806</v>
      </c>
    </row>
    <row r="3" spans="1:3" ht="23.25" x14ac:dyDescent="0.35">
      <c r="A3" s="181"/>
      <c r="B3" s="181"/>
      <c r="C3" s="182" t="s">
        <v>807</v>
      </c>
    </row>
    <row r="4" spans="1:3" ht="23.25" x14ac:dyDescent="0.35">
      <c r="A4" s="181"/>
      <c r="B4" s="181"/>
      <c r="C4" s="182" t="s">
        <v>808</v>
      </c>
    </row>
    <row r="5" spans="1:3" ht="23.25" x14ac:dyDescent="0.35">
      <c r="A5" s="181"/>
      <c r="B5" s="181"/>
      <c r="C5" s="182" t="s">
        <v>1242</v>
      </c>
    </row>
    <row r="6" spans="1:3" ht="23.25" x14ac:dyDescent="0.35">
      <c r="A6" s="181"/>
      <c r="B6" s="181"/>
      <c r="C6" s="183"/>
    </row>
    <row r="7" spans="1:3" ht="27" customHeight="1" x14ac:dyDescent="0.35">
      <c r="A7" s="181"/>
      <c r="B7" s="181"/>
      <c r="C7" s="184"/>
    </row>
    <row r="8" spans="1:3" ht="23.25" customHeight="1" x14ac:dyDescent="0.35">
      <c r="A8" s="251" t="s">
        <v>40</v>
      </c>
      <c r="B8" s="251"/>
      <c r="C8" s="251"/>
    </row>
    <row r="9" spans="1:3" ht="22.5" x14ac:dyDescent="0.35">
      <c r="A9" s="251" t="s">
        <v>529</v>
      </c>
      <c r="B9" s="251"/>
      <c r="C9" s="252"/>
    </row>
    <row r="10" spans="1:3" ht="22.5" x14ac:dyDescent="0.25">
      <c r="A10" s="253" t="s">
        <v>813</v>
      </c>
      <c r="B10" s="253"/>
      <c r="C10" s="253"/>
    </row>
    <row r="11" spans="1:3" ht="22.5" x14ac:dyDescent="0.25">
      <c r="A11" s="253" t="s">
        <v>530</v>
      </c>
      <c r="B11" s="253"/>
      <c r="C11" s="253"/>
    </row>
    <row r="12" spans="1:3" ht="22.5" x14ac:dyDescent="0.25">
      <c r="A12" s="253" t="s">
        <v>793</v>
      </c>
      <c r="B12" s="253"/>
      <c r="C12" s="253"/>
    </row>
    <row r="13" spans="1:3" ht="22.5" x14ac:dyDescent="0.25">
      <c r="A13" s="253" t="s">
        <v>798</v>
      </c>
      <c r="B13" s="253"/>
      <c r="C13" s="253"/>
    </row>
    <row r="14" spans="1:3" ht="22.5" x14ac:dyDescent="0.25">
      <c r="A14" s="253" t="s">
        <v>799</v>
      </c>
      <c r="B14" s="253"/>
      <c r="C14" s="253"/>
    </row>
    <row r="15" spans="1:3" ht="22.5" x14ac:dyDescent="0.25">
      <c r="A15" s="253" t="s">
        <v>800</v>
      </c>
      <c r="B15" s="253"/>
      <c r="C15" s="253"/>
    </row>
    <row r="16" spans="1:3" ht="27" customHeight="1" x14ac:dyDescent="0.25"/>
    <row r="17" spans="1:4" s="38" customFormat="1" ht="87.75" customHeight="1" x14ac:dyDescent="0.3">
      <c r="A17" s="179" t="s">
        <v>13</v>
      </c>
      <c r="B17" s="179"/>
      <c r="C17" s="179" t="s">
        <v>39</v>
      </c>
    </row>
    <row r="18" spans="1:4" s="180" customFormat="1" ht="24.75" customHeight="1" x14ac:dyDescent="0.25">
      <c r="A18" s="179">
        <v>1</v>
      </c>
      <c r="B18" s="179">
        <v>2</v>
      </c>
      <c r="C18" s="179">
        <v>3</v>
      </c>
    </row>
    <row r="19" spans="1:4" s="51" customFormat="1" ht="24.75" customHeight="1" x14ac:dyDescent="0.25">
      <c r="A19" s="179">
        <v>1</v>
      </c>
      <c r="B19" s="245" t="s">
        <v>14</v>
      </c>
      <c r="C19" s="100" t="s">
        <v>648</v>
      </c>
    </row>
    <row r="20" spans="1:4" s="51" customFormat="1" ht="24.75" customHeight="1" x14ac:dyDescent="0.25">
      <c r="A20" s="179">
        <v>2</v>
      </c>
      <c r="B20" s="246"/>
      <c r="C20" s="100" t="s">
        <v>615</v>
      </c>
    </row>
    <row r="21" spans="1:4" s="51" customFormat="1" ht="24.75" customHeight="1" x14ac:dyDescent="0.25">
      <c r="A21" s="179">
        <v>3</v>
      </c>
      <c r="B21" s="246"/>
      <c r="C21" s="100" t="s">
        <v>647</v>
      </c>
    </row>
    <row r="22" spans="1:4" s="51" customFormat="1" ht="24.75" customHeight="1" x14ac:dyDescent="0.25">
      <c r="A22" s="179">
        <v>4</v>
      </c>
      <c r="B22" s="246"/>
      <c r="C22" s="100" t="s">
        <v>646</v>
      </c>
    </row>
    <row r="23" spans="1:4" s="51" customFormat="1" ht="24.75" customHeight="1" x14ac:dyDescent="0.25">
      <c r="A23" s="179">
        <v>5</v>
      </c>
      <c r="B23" s="246"/>
      <c r="C23" s="100" t="s">
        <v>1564</v>
      </c>
      <c r="D23" s="173"/>
    </row>
    <row r="24" spans="1:4" s="51" customFormat="1" ht="24.75" customHeight="1" x14ac:dyDescent="0.25">
      <c r="A24" s="179">
        <v>6</v>
      </c>
      <c r="B24" s="246"/>
      <c r="C24" s="100" t="s">
        <v>616</v>
      </c>
    </row>
    <row r="25" spans="1:4" s="51" customFormat="1" ht="24.75" customHeight="1" x14ac:dyDescent="0.25">
      <c r="A25" s="179">
        <v>7</v>
      </c>
      <c r="B25" s="246"/>
      <c r="C25" s="100" t="s">
        <v>617</v>
      </c>
    </row>
    <row r="26" spans="1:4" s="51" customFormat="1" ht="24.75" customHeight="1" x14ac:dyDescent="0.25">
      <c r="A26" s="179">
        <v>8</v>
      </c>
      <c r="B26" s="246"/>
      <c r="C26" s="100" t="s">
        <v>618</v>
      </c>
      <c r="D26" s="174" t="s">
        <v>1558</v>
      </c>
    </row>
    <row r="27" spans="1:4" s="51" customFormat="1" ht="24.75" customHeight="1" x14ac:dyDescent="0.25">
      <c r="A27" s="179">
        <v>9</v>
      </c>
      <c r="B27" s="246"/>
      <c r="C27" s="100" t="s">
        <v>735</v>
      </c>
      <c r="D27" s="172"/>
    </row>
    <row r="28" spans="1:4" s="51" customFormat="1" ht="24.75" customHeight="1" x14ac:dyDescent="0.25">
      <c r="A28" s="179">
        <v>10</v>
      </c>
      <c r="B28" s="246"/>
      <c r="C28" s="100" t="s">
        <v>645</v>
      </c>
    </row>
    <row r="29" spans="1:4" s="51" customFormat="1" ht="24.75" customHeight="1" x14ac:dyDescent="0.25">
      <c r="A29" s="179">
        <v>11</v>
      </c>
      <c r="B29" s="246"/>
      <c r="C29" s="100" t="s">
        <v>619</v>
      </c>
    </row>
    <row r="30" spans="1:4" s="51" customFormat="1" ht="24.75" customHeight="1" x14ac:dyDescent="0.25">
      <c r="A30" s="179">
        <v>12</v>
      </c>
      <c r="B30" s="246"/>
      <c r="C30" s="100" t="s">
        <v>620</v>
      </c>
    </row>
    <row r="31" spans="1:4" s="51" customFormat="1" ht="24.75" customHeight="1" x14ac:dyDescent="0.25">
      <c r="A31" s="179">
        <v>13</v>
      </c>
      <c r="B31" s="246"/>
      <c r="C31" s="100" t="s">
        <v>621</v>
      </c>
    </row>
    <row r="32" spans="1:4" s="51" customFormat="1" ht="24.75" customHeight="1" x14ac:dyDescent="0.25">
      <c r="A32" s="179">
        <v>14</v>
      </c>
      <c r="B32" s="246"/>
      <c r="C32" s="100" t="s">
        <v>1563</v>
      </c>
      <c r="D32" s="173"/>
    </row>
    <row r="33" spans="1:4" s="51" customFormat="1" ht="24.75" customHeight="1" x14ac:dyDescent="0.25">
      <c r="A33" s="179">
        <v>15</v>
      </c>
      <c r="B33" s="246"/>
      <c r="C33" s="100" t="s">
        <v>1562</v>
      </c>
      <c r="D33" s="173"/>
    </row>
    <row r="34" spans="1:4" s="51" customFormat="1" ht="24.75" customHeight="1" x14ac:dyDescent="0.25">
      <c r="A34" s="179">
        <v>16</v>
      </c>
      <c r="B34" s="246"/>
      <c r="C34" s="100" t="s">
        <v>644</v>
      </c>
      <c r="D34" s="175"/>
    </row>
    <row r="35" spans="1:4" s="51" customFormat="1" ht="24.75" customHeight="1" x14ac:dyDescent="0.25">
      <c r="A35" s="179">
        <v>17</v>
      </c>
      <c r="B35" s="246"/>
      <c r="C35" s="100" t="s">
        <v>622</v>
      </c>
    </row>
    <row r="36" spans="1:4" s="51" customFormat="1" ht="24.75" customHeight="1" x14ac:dyDescent="0.25">
      <c r="A36" s="179">
        <v>18</v>
      </c>
      <c r="B36" s="246"/>
      <c r="C36" s="100" t="s">
        <v>1561</v>
      </c>
      <c r="D36" s="173"/>
    </row>
    <row r="37" spans="1:4" s="51" customFormat="1" ht="24.75" customHeight="1" x14ac:dyDescent="0.25">
      <c r="A37" s="179">
        <v>19</v>
      </c>
      <c r="B37" s="246"/>
      <c r="C37" s="100" t="s">
        <v>1560</v>
      </c>
      <c r="D37" s="173"/>
    </row>
    <row r="38" spans="1:4" s="51" customFormat="1" ht="24.75" customHeight="1" x14ac:dyDescent="0.25">
      <c r="A38" s="179">
        <v>20</v>
      </c>
      <c r="B38" s="246"/>
      <c r="C38" s="100" t="s">
        <v>1559</v>
      </c>
      <c r="D38" s="173"/>
    </row>
    <row r="39" spans="1:4" s="51" customFormat="1" ht="24.75" customHeight="1" x14ac:dyDescent="0.25">
      <c r="A39" s="179">
        <v>21</v>
      </c>
      <c r="B39" s="246"/>
      <c r="C39" s="100" t="s">
        <v>1146</v>
      </c>
      <c r="D39" s="174" t="s">
        <v>1558</v>
      </c>
    </row>
    <row r="40" spans="1:4" s="51" customFormat="1" ht="24.75" customHeight="1" x14ac:dyDescent="0.25">
      <c r="A40" s="179">
        <v>22</v>
      </c>
      <c r="B40" s="246"/>
      <c r="C40" s="100" t="s">
        <v>1557</v>
      </c>
      <c r="D40" s="173"/>
    </row>
    <row r="41" spans="1:4" s="51" customFormat="1" ht="24.75" customHeight="1" x14ac:dyDescent="0.25">
      <c r="A41" s="179">
        <v>23</v>
      </c>
      <c r="B41" s="246"/>
      <c r="C41" s="100" t="s">
        <v>1556</v>
      </c>
      <c r="D41" s="173"/>
    </row>
    <row r="42" spans="1:4" s="51" customFormat="1" ht="24.75" customHeight="1" x14ac:dyDescent="0.25">
      <c r="A42" s="179">
        <v>24</v>
      </c>
      <c r="B42" s="246"/>
      <c r="C42" s="100" t="s">
        <v>1555</v>
      </c>
      <c r="D42" s="173"/>
    </row>
    <row r="43" spans="1:4" s="51" customFormat="1" ht="24.75" customHeight="1" x14ac:dyDescent="0.25">
      <c r="A43" s="179">
        <v>25</v>
      </c>
      <c r="B43" s="246"/>
      <c r="C43" s="100" t="s">
        <v>1554</v>
      </c>
      <c r="D43" s="173"/>
    </row>
    <row r="44" spans="1:4" s="51" customFormat="1" ht="24.75" customHeight="1" x14ac:dyDescent="0.25">
      <c r="A44" s="179">
        <v>26</v>
      </c>
      <c r="B44" s="247"/>
      <c r="C44" s="100" t="s">
        <v>1147</v>
      </c>
    </row>
    <row r="45" spans="1:4" s="50" customFormat="1" ht="24.75" customHeight="1" x14ac:dyDescent="0.25">
      <c r="A45" s="179">
        <v>27</v>
      </c>
      <c r="B45" s="245" t="s">
        <v>15</v>
      </c>
      <c r="C45" s="187" t="s">
        <v>541</v>
      </c>
    </row>
    <row r="46" spans="1:4" s="50" customFormat="1" ht="24.75" customHeight="1" x14ac:dyDescent="0.25">
      <c r="A46" s="179">
        <v>28</v>
      </c>
      <c r="B46" s="246"/>
      <c r="C46" s="187" t="s">
        <v>1143</v>
      </c>
    </row>
    <row r="47" spans="1:4" s="50" customFormat="1" ht="24.75" customHeight="1" x14ac:dyDescent="0.25">
      <c r="A47" s="179">
        <v>29</v>
      </c>
      <c r="B47" s="246"/>
      <c r="C47" s="187" t="s">
        <v>542</v>
      </c>
    </row>
    <row r="48" spans="1:4" s="50" customFormat="1" ht="24.75" customHeight="1" x14ac:dyDescent="0.25">
      <c r="A48" s="179">
        <v>30</v>
      </c>
      <c r="B48" s="246"/>
      <c r="C48" s="187" t="s">
        <v>674</v>
      </c>
    </row>
    <row r="49" spans="1:3" s="50" customFormat="1" ht="24.75" customHeight="1" x14ac:dyDescent="0.25">
      <c r="A49" s="179">
        <v>31</v>
      </c>
      <c r="B49" s="246"/>
      <c r="C49" s="187" t="s">
        <v>549</v>
      </c>
    </row>
    <row r="50" spans="1:3" s="50" customFormat="1" ht="24.75" customHeight="1" x14ac:dyDescent="0.25">
      <c r="A50" s="179">
        <v>32</v>
      </c>
      <c r="B50" s="246"/>
      <c r="C50" s="187" t="s">
        <v>543</v>
      </c>
    </row>
    <row r="51" spans="1:3" s="50" customFormat="1" ht="24.75" customHeight="1" x14ac:dyDescent="0.25">
      <c r="A51" s="179">
        <v>33</v>
      </c>
      <c r="B51" s="246"/>
      <c r="C51" s="187" t="s">
        <v>675</v>
      </c>
    </row>
    <row r="52" spans="1:3" s="50" customFormat="1" ht="24.75" customHeight="1" x14ac:dyDescent="0.25">
      <c r="A52" s="179">
        <v>34</v>
      </c>
      <c r="B52" s="246"/>
      <c r="C52" s="187" t="s">
        <v>546</v>
      </c>
    </row>
    <row r="53" spans="1:3" s="50" customFormat="1" ht="24.75" customHeight="1" x14ac:dyDescent="0.25">
      <c r="A53" s="179">
        <v>35</v>
      </c>
      <c r="B53" s="246"/>
      <c r="C53" s="187" t="s">
        <v>547</v>
      </c>
    </row>
    <row r="54" spans="1:3" s="50" customFormat="1" ht="24.75" customHeight="1" x14ac:dyDescent="0.25">
      <c r="A54" s="179">
        <v>36</v>
      </c>
      <c r="B54" s="246"/>
      <c r="C54" s="187" t="s">
        <v>544</v>
      </c>
    </row>
    <row r="55" spans="1:3" s="50" customFormat="1" ht="24.75" customHeight="1" x14ac:dyDescent="0.25">
      <c r="A55" s="179">
        <v>37</v>
      </c>
      <c r="B55" s="246"/>
      <c r="C55" s="187" t="s">
        <v>548</v>
      </c>
    </row>
    <row r="56" spans="1:3" s="50" customFormat="1" ht="24.75" customHeight="1" x14ac:dyDescent="0.25">
      <c r="A56" s="179">
        <v>38</v>
      </c>
      <c r="B56" s="246"/>
      <c r="C56" s="187" t="s">
        <v>877</v>
      </c>
    </row>
    <row r="57" spans="1:3" s="50" customFormat="1" ht="24.75" customHeight="1" x14ac:dyDescent="0.25">
      <c r="A57" s="179">
        <v>39</v>
      </c>
      <c r="B57" s="246"/>
      <c r="C57" s="187" t="s">
        <v>676</v>
      </c>
    </row>
    <row r="58" spans="1:3" s="50" customFormat="1" ht="24.75" customHeight="1" x14ac:dyDescent="0.25">
      <c r="A58" s="179">
        <v>40</v>
      </c>
      <c r="B58" s="246"/>
      <c r="C58" s="187" t="s">
        <v>1526</v>
      </c>
    </row>
    <row r="59" spans="1:3" s="50" customFormat="1" ht="24.75" customHeight="1" x14ac:dyDescent="0.25">
      <c r="A59" s="179">
        <v>41</v>
      </c>
      <c r="B59" s="246"/>
      <c r="C59" s="187" t="s">
        <v>545</v>
      </c>
    </row>
    <row r="60" spans="1:3" s="50" customFormat="1" ht="24.75" customHeight="1" x14ac:dyDescent="0.25">
      <c r="A60" s="179">
        <v>42</v>
      </c>
      <c r="B60" s="246"/>
      <c r="C60" s="187" t="s">
        <v>677</v>
      </c>
    </row>
    <row r="61" spans="1:3" s="50" customFormat="1" ht="24.75" customHeight="1" x14ac:dyDescent="0.25">
      <c r="A61" s="179">
        <v>43</v>
      </c>
      <c r="B61" s="246"/>
      <c r="C61" s="187" t="s">
        <v>550</v>
      </c>
    </row>
    <row r="62" spans="1:3" s="50" customFormat="1" ht="24.75" customHeight="1" x14ac:dyDescent="0.25">
      <c r="A62" s="179">
        <v>44</v>
      </c>
      <c r="B62" s="246"/>
      <c r="C62" s="187" t="s">
        <v>551</v>
      </c>
    </row>
    <row r="63" spans="1:3" s="50" customFormat="1" ht="24.75" customHeight="1" x14ac:dyDescent="0.25">
      <c r="A63" s="179">
        <v>45</v>
      </c>
      <c r="B63" s="246"/>
      <c r="C63" s="187" t="s">
        <v>878</v>
      </c>
    </row>
    <row r="64" spans="1:3" s="50" customFormat="1" ht="24.75" customHeight="1" x14ac:dyDescent="0.25">
      <c r="A64" s="179">
        <v>46</v>
      </c>
      <c r="B64" s="246"/>
      <c r="C64" s="187" t="s">
        <v>552</v>
      </c>
    </row>
    <row r="65" spans="1:3" s="50" customFormat="1" ht="24.75" customHeight="1" x14ac:dyDescent="0.25">
      <c r="A65" s="179">
        <v>47</v>
      </c>
      <c r="B65" s="246"/>
      <c r="C65" s="187" t="s">
        <v>678</v>
      </c>
    </row>
    <row r="66" spans="1:3" s="50" customFormat="1" ht="24.75" customHeight="1" x14ac:dyDescent="0.25">
      <c r="A66" s="179">
        <v>48</v>
      </c>
      <c r="B66" s="246"/>
      <c r="C66" s="187" t="s">
        <v>553</v>
      </c>
    </row>
    <row r="67" spans="1:3" s="50" customFormat="1" ht="24.75" customHeight="1" x14ac:dyDescent="0.25">
      <c r="A67" s="179">
        <v>49</v>
      </c>
      <c r="B67" s="246"/>
      <c r="C67" s="187" t="s">
        <v>554</v>
      </c>
    </row>
    <row r="68" spans="1:3" s="51" customFormat="1" ht="24.75" customHeight="1" x14ac:dyDescent="0.25">
      <c r="A68" s="179">
        <v>50</v>
      </c>
      <c r="B68" s="246"/>
      <c r="C68" s="187" t="s">
        <v>555</v>
      </c>
    </row>
    <row r="69" spans="1:3" s="51" customFormat="1" ht="24.75" customHeight="1" x14ac:dyDescent="0.25">
      <c r="A69" s="179">
        <v>51</v>
      </c>
      <c r="B69" s="246"/>
      <c r="C69" s="187" t="s">
        <v>556</v>
      </c>
    </row>
    <row r="70" spans="1:3" s="51" customFormat="1" ht="24.75" customHeight="1" x14ac:dyDescent="0.25">
      <c r="A70" s="179">
        <v>52</v>
      </c>
      <c r="B70" s="246"/>
      <c r="C70" s="133" t="s">
        <v>623</v>
      </c>
    </row>
    <row r="71" spans="1:3" s="51" customFormat="1" ht="24.75" customHeight="1" x14ac:dyDescent="0.25">
      <c r="A71" s="179">
        <v>53</v>
      </c>
      <c r="B71" s="246"/>
      <c r="C71" s="133" t="s">
        <v>651</v>
      </c>
    </row>
    <row r="72" spans="1:3" s="51" customFormat="1" ht="24.75" customHeight="1" x14ac:dyDescent="0.25">
      <c r="A72" s="179">
        <v>54</v>
      </c>
      <c r="B72" s="246"/>
      <c r="C72" s="133" t="s">
        <v>652</v>
      </c>
    </row>
    <row r="73" spans="1:3" s="51" customFormat="1" ht="24.75" customHeight="1" x14ac:dyDescent="0.25">
      <c r="A73" s="179">
        <v>55</v>
      </c>
      <c r="B73" s="246"/>
      <c r="C73" s="133" t="s">
        <v>624</v>
      </c>
    </row>
    <row r="74" spans="1:3" s="51" customFormat="1" ht="24.75" customHeight="1" x14ac:dyDescent="0.25">
      <c r="A74" s="179">
        <v>56</v>
      </c>
      <c r="B74" s="246"/>
      <c r="C74" s="133" t="s">
        <v>653</v>
      </c>
    </row>
    <row r="75" spans="1:3" s="51" customFormat="1" ht="24.75" customHeight="1" x14ac:dyDescent="0.25">
      <c r="A75" s="179">
        <v>57</v>
      </c>
      <c r="B75" s="246"/>
      <c r="C75" s="133" t="s">
        <v>654</v>
      </c>
    </row>
    <row r="76" spans="1:3" s="51" customFormat="1" ht="24.75" customHeight="1" x14ac:dyDescent="0.25">
      <c r="A76" s="179">
        <v>58</v>
      </c>
      <c r="B76" s="246"/>
      <c r="C76" s="133" t="s">
        <v>655</v>
      </c>
    </row>
    <row r="77" spans="1:3" s="51" customFormat="1" ht="24.75" customHeight="1" x14ac:dyDescent="0.25">
      <c r="A77" s="179">
        <v>59</v>
      </c>
      <c r="B77" s="246"/>
      <c r="C77" s="133" t="s">
        <v>656</v>
      </c>
    </row>
    <row r="78" spans="1:3" s="51" customFormat="1" ht="24.75" customHeight="1" x14ac:dyDescent="0.25">
      <c r="A78" s="179">
        <v>60</v>
      </c>
      <c r="B78" s="246"/>
      <c r="C78" s="133" t="s">
        <v>657</v>
      </c>
    </row>
    <row r="79" spans="1:3" s="51" customFormat="1" ht="24.75" customHeight="1" x14ac:dyDescent="0.25">
      <c r="A79" s="179">
        <v>61</v>
      </c>
      <c r="B79" s="246"/>
      <c r="C79" s="133" t="s">
        <v>658</v>
      </c>
    </row>
    <row r="80" spans="1:3" s="51" customFormat="1" ht="24.75" customHeight="1" x14ac:dyDescent="0.25">
      <c r="A80" s="179">
        <v>62</v>
      </c>
      <c r="B80" s="246"/>
      <c r="C80" s="133" t="s">
        <v>659</v>
      </c>
    </row>
    <row r="81" spans="1:3" s="51" customFormat="1" ht="24.75" customHeight="1" x14ac:dyDescent="0.25">
      <c r="A81" s="179">
        <v>63</v>
      </c>
      <c r="B81" s="246"/>
      <c r="C81" s="133" t="s">
        <v>660</v>
      </c>
    </row>
    <row r="82" spans="1:3" s="51" customFormat="1" ht="24.75" customHeight="1" x14ac:dyDescent="0.25">
      <c r="A82" s="179">
        <v>64</v>
      </c>
      <c r="B82" s="246"/>
      <c r="C82" s="133" t="s">
        <v>736</v>
      </c>
    </row>
    <row r="83" spans="1:3" s="51" customFormat="1" ht="24.75" customHeight="1" x14ac:dyDescent="0.25">
      <c r="A83" s="179">
        <v>65</v>
      </c>
      <c r="B83" s="246"/>
      <c r="C83" s="133" t="s">
        <v>737</v>
      </c>
    </row>
    <row r="84" spans="1:3" s="51" customFormat="1" ht="24.75" customHeight="1" x14ac:dyDescent="0.25">
      <c r="A84" s="179">
        <v>66</v>
      </c>
      <c r="B84" s="246"/>
      <c r="C84" s="133" t="s">
        <v>890</v>
      </c>
    </row>
    <row r="85" spans="1:3" s="51" customFormat="1" ht="24.75" customHeight="1" x14ac:dyDescent="0.25">
      <c r="A85" s="179">
        <v>67</v>
      </c>
      <c r="B85" s="246"/>
      <c r="C85" s="133" t="s">
        <v>891</v>
      </c>
    </row>
    <row r="86" spans="1:3" s="51" customFormat="1" ht="24.75" customHeight="1" x14ac:dyDescent="0.25">
      <c r="A86" s="179">
        <v>68</v>
      </c>
      <c r="B86" s="246"/>
      <c r="C86" s="133" t="s">
        <v>892</v>
      </c>
    </row>
    <row r="87" spans="1:3" s="51" customFormat="1" ht="24.75" customHeight="1" x14ac:dyDescent="0.25">
      <c r="A87" s="179">
        <v>69</v>
      </c>
      <c r="B87" s="246"/>
      <c r="C87" s="133" t="s">
        <v>893</v>
      </c>
    </row>
    <row r="88" spans="1:3" s="51" customFormat="1" ht="24.75" customHeight="1" x14ac:dyDescent="0.25">
      <c r="A88" s="179">
        <v>70</v>
      </c>
      <c r="B88" s="246"/>
      <c r="C88" s="133" t="s">
        <v>894</v>
      </c>
    </row>
    <row r="89" spans="1:3" s="51" customFormat="1" ht="24.75" customHeight="1" x14ac:dyDescent="0.25">
      <c r="A89" s="179">
        <v>71</v>
      </c>
      <c r="B89" s="246"/>
      <c r="C89" s="133" t="s">
        <v>895</v>
      </c>
    </row>
    <row r="90" spans="1:3" s="51" customFormat="1" ht="24.75" customHeight="1" x14ac:dyDescent="0.25">
      <c r="A90" s="179">
        <v>72</v>
      </c>
      <c r="B90" s="246"/>
      <c r="C90" s="133" t="s">
        <v>896</v>
      </c>
    </row>
    <row r="91" spans="1:3" s="51" customFormat="1" ht="24.75" customHeight="1" x14ac:dyDescent="0.25">
      <c r="A91" s="179">
        <v>73</v>
      </c>
      <c r="B91" s="246"/>
      <c r="C91" s="133" t="s">
        <v>897</v>
      </c>
    </row>
    <row r="92" spans="1:3" s="51" customFormat="1" ht="24.75" customHeight="1" x14ac:dyDescent="0.25">
      <c r="A92" s="179">
        <v>74</v>
      </c>
      <c r="B92" s="246"/>
      <c r="C92" s="133" t="s">
        <v>1531</v>
      </c>
    </row>
    <row r="93" spans="1:3" s="51" customFormat="1" ht="24.75" customHeight="1" x14ac:dyDescent="0.25">
      <c r="A93" s="179">
        <v>75</v>
      </c>
      <c r="B93" s="246"/>
      <c r="C93" s="133" t="s">
        <v>738</v>
      </c>
    </row>
    <row r="94" spans="1:3" s="51" customFormat="1" ht="24.75" customHeight="1" x14ac:dyDescent="0.25">
      <c r="A94" s="179">
        <v>76</v>
      </c>
      <c r="B94" s="246"/>
      <c r="C94" s="133" t="s">
        <v>739</v>
      </c>
    </row>
    <row r="95" spans="1:3" s="51" customFormat="1" ht="24.75" customHeight="1" x14ac:dyDescent="0.25">
      <c r="A95" s="179">
        <v>77</v>
      </c>
      <c r="B95" s="246"/>
      <c r="C95" s="133" t="s">
        <v>740</v>
      </c>
    </row>
    <row r="96" spans="1:3" s="51" customFormat="1" ht="24.75" customHeight="1" x14ac:dyDescent="0.25">
      <c r="A96" s="179">
        <v>78</v>
      </c>
      <c r="B96" s="246"/>
      <c r="C96" s="133" t="s">
        <v>741</v>
      </c>
    </row>
    <row r="97" spans="1:3" s="51" customFormat="1" ht="24.75" customHeight="1" x14ac:dyDescent="0.25">
      <c r="A97" s="179">
        <v>79</v>
      </c>
      <c r="B97" s="246"/>
      <c r="C97" s="133" t="s">
        <v>625</v>
      </c>
    </row>
    <row r="98" spans="1:3" s="51" customFormat="1" ht="24.75" customHeight="1" x14ac:dyDescent="0.25">
      <c r="A98" s="179">
        <v>80</v>
      </c>
      <c r="B98" s="246"/>
      <c r="C98" s="133" t="s">
        <v>742</v>
      </c>
    </row>
    <row r="99" spans="1:3" s="51" customFormat="1" ht="24.75" customHeight="1" x14ac:dyDescent="0.25">
      <c r="A99" s="179">
        <v>81</v>
      </c>
      <c r="B99" s="246"/>
      <c r="C99" s="133" t="s">
        <v>626</v>
      </c>
    </row>
    <row r="100" spans="1:3" s="51" customFormat="1" ht="24.75" customHeight="1" x14ac:dyDescent="0.25">
      <c r="A100" s="179">
        <v>82</v>
      </c>
      <c r="B100" s="246"/>
      <c r="C100" s="133" t="s">
        <v>627</v>
      </c>
    </row>
    <row r="101" spans="1:3" s="51" customFormat="1" ht="24.75" customHeight="1" x14ac:dyDescent="0.25">
      <c r="A101" s="179">
        <v>83</v>
      </c>
      <c r="B101" s="246"/>
      <c r="C101" s="133" t="s">
        <v>628</v>
      </c>
    </row>
    <row r="102" spans="1:3" s="51" customFormat="1" ht="24.75" customHeight="1" x14ac:dyDescent="0.25">
      <c r="A102" s="179">
        <v>84</v>
      </c>
      <c r="B102" s="246"/>
      <c r="C102" s="133" t="s">
        <v>743</v>
      </c>
    </row>
    <row r="103" spans="1:3" s="51" customFormat="1" ht="24.75" customHeight="1" x14ac:dyDescent="0.25">
      <c r="A103" s="179">
        <v>85</v>
      </c>
      <c r="B103" s="246"/>
      <c r="C103" s="133" t="s">
        <v>744</v>
      </c>
    </row>
    <row r="104" spans="1:3" s="51" customFormat="1" ht="24.75" customHeight="1" x14ac:dyDescent="0.25">
      <c r="A104" s="179">
        <v>86</v>
      </c>
      <c r="B104" s="246"/>
      <c r="C104" s="133" t="s">
        <v>745</v>
      </c>
    </row>
    <row r="105" spans="1:3" s="51" customFormat="1" ht="24.75" customHeight="1" x14ac:dyDescent="0.25">
      <c r="A105" s="179">
        <v>87</v>
      </c>
      <c r="B105" s="246"/>
      <c r="C105" s="133" t="s">
        <v>746</v>
      </c>
    </row>
    <row r="106" spans="1:3" s="51" customFormat="1" ht="24.75" customHeight="1" x14ac:dyDescent="0.25">
      <c r="A106" s="179">
        <v>88</v>
      </c>
      <c r="B106" s="246"/>
      <c r="C106" s="133" t="s">
        <v>629</v>
      </c>
    </row>
    <row r="107" spans="1:3" s="51" customFormat="1" ht="24.75" customHeight="1" x14ac:dyDescent="0.25">
      <c r="A107" s="179">
        <v>89</v>
      </c>
      <c r="B107" s="246"/>
      <c r="C107" s="133" t="s">
        <v>747</v>
      </c>
    </row>
    <row r="108" spans="1:3" s="51" customFormat="1" ht="24.75" customHeight="1" x14ac:dyDescent="0.25">
      <c r="A108" s="179">
        <v>90</v>
      </c>
      <c r="B108" s="246"/>
      <c r="C108" s="133" t="s">
        <v>1532</v>
      </c>
    </row>
    <row r="109" spans="1:3" s="51" customFormat="1" ht="24.75" customHeight="1" x14ac:dyDescent="0.25">
      <c r="A109" s="179">
        <v>91</v>
      </c>
      <c r="B109" s="246"/>
      <c r="C109" s="133" t="s">
        <v>630</v>
      </c>
    </row>
    <row r="110" spans="1:3" s="51" customFormat="1" ht="24.75" customHeight="1" x14ac:dyDescent="0.25">
      <c r="A110" s="179">
        <v>92</v>
      </c>
      <c r="B110" s="246"/>
      <c r="C110" s="133" t="s">
        <v>898</v>
      </c>
    </row>
    <row r="111" spans="1:3" s="51" customFormat="1" ht="24.75" customHeight="1" x14ac:dyDescent="0.25">
      <c r="A111" s="179">
        <v>93</v>
      </c>
      <c r="B111" s="246"/>
      <c r="C111" s="133" t="s">
        <v>899</v>
      </c>
    </row>
    <row r="112" spans="1:3" s="51" customFormat="1" ht="24.75" customHeight="1" x14ac:dyDescent="0.25">
      <c r="A112" s="179">
        <v>94</v>
      </c>
      <c r="B112" s="246"/>
      <c r="C112" s="133" t="s">
        <v>631</v>
      </c>
    </row>
    <row r="113" spans="1:3" s="51" customFormat="1" ht="24.75" customHeight="1" x14ac:dyDescent="0.25">
      <c r="A113" s="179">
        <v>95</v>
      </c>
      <c r="B113" s="246"/>
      <c r="C113" s="133" t="s">
        <v>748</v>
      </c>
    </row>
    <row r="114" spans="1:3" s="51" customFormat="1" ht="24.75" customHeight="1" x14ac:dyDescent="0.25">
      <c r="A114" s="179">
        <v>96</v>
      </c>
      <c r="B114" s="246"/>
      <c r="C114" s="133" t="s">
        <v>632</v>
      </c>
    </row>
    <row r="115" spans="1:3" s="51" customFormat="1" ht="24.75" customHeight="1" x14ac:dyDescent="0.25">
      <c r="A115" s="179">
        <v>97</v>
      </c>
      <c r="B115" s="246"/>
      <c r="C115" s="133" t="s">
        <v>633</v>
      </c>
    </row>
    <row r="116" spans="1:3" s="51" customFormat="1" ht="24.75" customHeight="1" x14ac:dyDescent="0.25">
      <c r="A116" s="179">
        <v>98</v>
      </c>
      <c r="B116" s="246"/>
      <c r="C116" s="133" t="s">
        <v>749</v>
      </c>
    </row>
    <row r="117" spans="1:3" s="51" customFormat="1" ht="24.75" customHeight="1" x14ac:dyDescent="0.25">
      <c r="A117" s="179">
        <v>99</v>
      </c>
      <c r="B117" s="246"/>
      <c r="C117" s="133" t="s">
        <v>750</v>
      </c>
    </row>
    <row r="118" spans="1:3" s="51" customFormat="1" ht="24.75" customHeight="1" x14ac:dyDescent="0.25">
      <c r="A118" s="179">
        <v>100</v>
      </c>
      <c r="B118" s="246"/>
      <c r="C118" s="133" t="s">
        <v>634</v>
      </c>
    </row>
    <row r="119" spans="1:3" s="51" customFormat="1" ht="24.75" customHeight="1" x14ac:dyDescent="0.25">
      <c r="A119" s="179">
        <v>101</v>
      </c>
      <c r="B119" s="246"/>
      <c r="C119" s="133" t="s">
        <v>751</v>
      </c>
    </row>
    <row r="120" spans="1:3" s="51" customFormat="1" ht="24.75" customHeight="1" x14ac:dyDescent="0.25">
      <c r="A120" s="179">
        <v>102</v>
      </c>
      <c r="B120" s="246"/>
      <c r="C120" s="133" t="s">
        <v>635</v>
      </c>
    </row>
    <row r="121" spans="1:3" s="51" customFormat="1" ht="24.75" customHeight="1" x14ac:dyDescent="0.25">
      <c r="A121" s="179">
        <v>103</v>
      </c>
      <c r="B121" s="246"/>
      <c r="C121" s="133" t="s">
        <v>752</v>
      </c>
    </row>
    <row r="122" spans="1:3" s="51" customFormat="1" ht="24.75" customHeight="1" x14ac:dyDescent="0.25">
      <c r="A122" s="179">
        <v>104</v>
      </c>
      <c r="B122" s="246"/>
      <c r="C122" s="133" t="s">
        <v>636</v>
      </c>
    </row>
    <row r="123" spans="1:3" s="51" customFormat="1" ht="24.75" customHeight="1" x14ac:dyDescent="0.25">
      <c r="A123" s="179">
        <v>105</v>
      </c>
      <c r="B123" s="246"/>
      <c r="C123" s="133" t="s">
        <v>637</v>
      </c>
    </row>
    <row r="124" spans="1:3" s="51" customFormat="1" ht="24.75" customHeight="1" x14ac:dyDescent="0.25">
      <c r="A124" s="179">
        <v>106</v>
      </c>
      <c r="B124" s="246"/>
      <c r="C124" s="133" t="s">
        <v>753</v>
      </c>
    </row>
    <row r="125" spans="1:3" s="51" customFormat="1" ht="24.75" customHeight="1" x14ac:dyDescent="0.25">
      <c r="A125" s="179">
        <v>107</v>
      </c>
      <c r="B125" s="246"/>
      <c r="C125" s="133" t="s">
        <v>638</v>
      </c>
    </row>
    <row r="126" spans="1:3" s="51" customFormat="1" ht="24.75" customHeight="1" x14ac:dyDescent="0.25">
      <c r="A126" s="179">
        <v>108</v>
      </c>
      <c r="B126" s="246"/>
      <c r="C126" s="133" t="s">
        <v>754</v>
      </c>
    </row>
    <row r="127" spans="1:3" s="51" customFormat="1" ht="24.75" customHeight="1" x14ac:dyDescent="0.25">
      <c r="A127" s="179">
        <v>109</v>
      </c>
      <c r="B127" s="246"/>
      <c r="C127" s="133" t="s">
        <v>639</v>
      </c>
    </row>
    <row r="128" spans="1:3" s="51" customFormat="1" ht="24.75" customHeight="1" x14ac:dyDescent="0.25">
      <c r="A128" s="179">
        <v>110</v>
      </c>
      <c r="B128" s="246"/>
      <c r="C128" s="133" t="s">
        <v>755</v>
      </c>
    </row>
    <row r="129" spans="1:3" s="51" customFormat="1" ht="24.75" customHeight="1" x14ac:dyDescent="0.25">
      <c r="A129" s="179">
        <v>111</v>
      </c>
      <c r="B129" s="246"/>
      <c r="C129" s="133" t="s">
        <v>756</v>
      </c>
    </row>
    <row r="130" spans="1:3" s="51" customFormat="1" ht="24.75" customHeight="1" x14ac:dyDescent="0.25">
      <c r="A130" s="179">
        <v>112</v>
      </c>
      <c r="B130" s="246"/>
      <c r="C130" s="133" t="s">
        <v>640</v>
      </c>
    </row>
    <row r="131" spans="1:3" s="51" customFormat="1" ht="24.75" customHeight="1" x14ac:dyDescent="0.25">
      <c r="A131" s="179">
        <v>113</v>
      </c>
      <c r="B131" s="246"/>
      <c r="C131" s="133" t="s">
        <v>757</v>
      </c>
    </row>
    <row r="132" spans="1:3" s="51" customFormat="1" ht="24.75" customHeight="1" x14ac:dyDescent="0.25">
      <c r="A132" s="179">
        <v>114</v>
      </c>
      <c r="B132" s="246"/>
      <c r="C132" s="133" t="s">
        <v>641</v>
      </c>
    </row>
    <row r="133" spans="1:3" s="51" customFormat="1" ht="24.75" customHeight="1" x14ac:dyDescent="0.25">
      <c r="A133" s="179">
        <v>115</v>
      </c>
      <c r="B133" s="246"/>
      <c r="C133" s="133" t="s">
        <v>758</v>
      </c>
    </row>
    <row r="134" spans="1:3" s="51" customFormat="1" ht="24.75" customHeight="1" x14ac:dyDescent="0.25">
      <c r="A134" s="179">
        <v>116</v>
      </c>
      <c r="B134" s="246"/>
      <c r="C134" s="133" t="s">
        <v>642</v>
      </c>
    </row>
    <row r="135" spans="1:3" s="51" customFormat="1" ht="24.75" customHeight="1" x14ac:dyDescent="0.25">
      <c r="A135" s="179">
        <v>117</v>
      </c>
      <c r="B135" s="246"/>
      <c r="C135" s="133" t="s">
        <v>759</v>
      </c>
    </row>
    <row r="136" spans="1:3" s="51" customFormat="1" ht="24.75" customHeight="1" x14ac:dyDescent="0.25">
      <c r="A136" s="179">
        <v>118</v>
      </c>
      <c r="B136" s="246"/>
      <c r="C136" s="133" t="s">
        <v>760</v>
      </c>
    </row>
    <row r="137" spans="1:3" s="51" customFormat="1" ht="24.75" customHeight="1" x14ac:dyDescent="0.25">
      <c r="A137" s="179">
        <v>119</v>
      </c>
      <c r="B137" s="246"/>
      <c r="C137" s="133" t="s">
        <v>761</v>
      </c>
    </row>
    <row r="138" spans="1:3" s="51" customFormat="1" ht="24.75" customHeight="1" x14ac:dyDescent="0.25">
      <c r="A138" s="179">
        <v>120</v>
      </c>
      <c r="B138" s="246"/>
      <c r="C138" s="133" t="s">
        <v>762</v>
      </c>
    </row>
    <row r="139" spans="1:3" s="51" customFormat="1" ht="24.75" customHeight="1" x14ac:dyDescent="0.25">
      <c r="A139" s="179">
        <v>121</v>
      </c>
      <c r="B139" s="246"/>
      <c r="C139" s="133" t="s">
        <v>643</v>
      </c>
    </row>
    <row r="140" spans="1:3" s="51" customFormat="1" ht="24.75" customHeight="1" x14ac:dyDescent="0.25">
      <c r="A140" s="179">
        <v>122</v>
      </c>
      <c r="B140" s="246"/>
      <c r="C140" s="133" t="s">
        <v>900</v>
      </c>
    </row>
    <row r="141" spans="1:3" s="51" customFormat="1" ht="24.75" customHeight="1" x14ac:dyDescent="0.25">
      <c r="A141" s="179">
        <v>123</v>
      </c>
      <c r="B141" s="246"/>
      <c r="C141" s="133" t="s">
        <v>901</v>
      </c>
    </row>
    <row r="142" spans="1:3" s="51" customFormat="1" ht="24.75" customHeight="1" x14ac:dyDescent="0.25">
      <c r="A142" s="179">
        <v>124</v>
      </c>
      <c r="B142" s="246"/>
      <c r="C142" s="133" t="s">
        <v>902</v>
      </c>
    </row>
    <row r="143" spans="1:3" s="51" customFormat="1" ht="24.75" customHeight="1" x14ac:dyDescent="0.25">
      <c r="A143" s="179">
        <v>125</v>
      </c>
      <c r="B143" s="246"/>
      <c r="C143" s="133" t="s">
        <v>763</v>
      </c>
    </row>
    <row r="144" spans="1:3" s="51" customFormat="1" ht="24.75" customHeight="1" x14ac:dyDescent="0.25">
      <c r="A144" s="179">
        <v>126</v>
      </c>
      <c r="B144" s="246"/>
      <c r="C144" s="133" t="s">
        <v>764</v>
      </c>
    </row>
    <row r="145" spans="1:3" s="51" customFormat="1" ht="24.75" customHeight="1" x14ac:dyDescent="0.25">
      <c r="A145" s="179">
        <v>127</v>
      </c>
      <c r="B145" s="246"/>
      <c r="C145" s="133" t="s">
        <v>765</v>
      </c>
    </row>
    <row r="146" spans="1:3" s="51" customFormat="1" ht="24.75" customHeight="1" x14ac:dyDescent="0.25">
      <c r="A146" s="179">
        <v>128</v>
      </c>
      <c r="B146" s="246"/>
      <c r="C146" s="133" t="s">
        <v>766</v>
      </c>
    </row>
    <row r="147" spans="1:3" s="51" customFormat="1" ht="24.75" customHeight="1" x14ac:dyDescent="0.25">
      <c r="A147" s="179">
        <v>129</v>
      </c>
      <c r="B147" s="246"/>
      <c r="C147" s="133" t="s">
        <v>767</v>
      </c>
    </row>
    <row r="148" spans="1:3" s="51" customFormat="1" ht="24.75" customHeight="1" x14ac:dyDescent="0.25">
      <c r="A148" s="179">
        <v>130</v>
      </c>
      <c r="B148" s="246"/>
      <c r="C148" s="133" t="s">
        <v>903</v>
      </c>
    </row>
    <row r="149" spans="1:3" s="51" customFormat="1" ht="24.75" customHeight="1" x14ac:dyDescent="0.25">
      <c r="A149" s="179">
        <v>131</v>
      </c>
      <c r="B149" s="246"/>
      <c r="C149" s="133" t="s">
        <v>904</v>
      </c>
    </row>
    <row r="150" spans="1:3" s="51" customFormat="1" ht="24.75" customHeight="1" x14ac:dyDescent="0.25">
      <c r="A150" s="179">
        <v>132</v>
      </c>
      <c r="B150" s="246"/>
      <c r="C150" s="133" t="s">
        <v>768</v>
      </c>
    </row>
    <row r="151" spans="1:3" s="51" customFormat="1" ht="24.75" customHeight="1" x14ac:dyDescent="0.25">
      <c r="A151" s="179">
        <v>133</v>
      </c>
      <c r="B151" s="246"/>
      <c r="C151" s="133" t="s">
        <v>769</v>
      </c>
    </row>
    <row r="152" spans="1:3" s="51" customFormat="1" ht="24.75" customHeight="1" x14ac:dyDescent="0.25">
      <c r="A152" s="179">
        <v>134</v>
      </c>
      <c r="B152" s="246"/>
      <c r="C152" s="133" t="s">
        <v>770</v>
      </c>
    </row>
    <row r="153" spans="1:3" s="51" customFormat="1" ht="24.75" customHeight="1" x14ac:dyDescent="0.25">
      <c r="A153" s="179">
        <v>135</v>
      </c>
      <c r="B153" s="246"/>
      <c r="C153" s="133" t="s">
        <v>771</v>
      </c>
    </row>
    <row r="154" spans="1:3" s="51" customFormat="1" ht="24.75" customHeight="1" x14ac:dyDescent="0.25">
      <c r="A154" s="179">
        <v>136</v>
      </c>
      <c r="B154" s="246"/>
      <c r="C154" s="133" t="s">
        <v>772</v>
      </c>
    </row>
    <row r="155" spans="1:3" s="51" customFormat="1" ht="24.75" customHeight="1" x14ac:dyDescent="0.25">
      <c r="A155" s="179">
        <v>137</v>
      </c>
      <c r="B155" s="246"/>
      <c r="C155" s="133" t="s">
        <v>773</v>
      </c>
    </row>
    <row r="156" spans="1:3" s="51" customFormat="1" ht="24.75" customHeight="1" x14ac:dyDescent="0.25">
      <c r="A156" s="179">
        <v>138</v>
      </c>
      <c r="B156" s="246"/>
      <c r="C156" s="133" t="s">
        <v>774</v>
      </c>
    </row>
    <row r="157" spans="1:3" s="51" customFormat="1" ht="24.75" customHeight="1" x14ac:dyDescent="0.25">
      <c r="A157" s="179">
        <v>139</v>
      </c>
      <c r="B157" s="246"/>
      <c r="C157" s="133" t="s">
        <v>750</v>
      </c>
    </row>
    <row r="158" spans="1:3" s="51" customFormat="1" ht="24.75" customHeight="1" x14ac:dyDescent="0.25">
      <c r="A158" s="179">
        <v>140</v>
      </c>
      <c r="B158" s="246"/>
      <c r="C158" s="133" t="s">
        <v>775</v>
      </c>
    </row>
    <row r="159" spans="1:3" s="51" customFormat="1" ht="24.75" customHeight="1" x14ac:dyDescent="0.25">
      <c r="A159" s="179">
        <v>141</v>
      </c>
      <c r="B159" s="246"/>
      <c r="C159" s="133" t="s">
        <v>776</v>
      </c>
    </row>
    <row r="160" spans="1:3" s="51" customFormat="1" ht="24.75" customHeight="1" x14ac:dyDescent="0.25">
      <c r="A160" s="179">
        <v>142</v>
      </c>
      <c r="B160" s="246"/>
      <c r="C160" s="133" t="s">
        <v>777</v>
      </c>
    </row>
    <row r="161" spans="1:4" s="51" customFormat="1" ht="24.75" customHeight="1" x14ac:dyDescent="0.25">
      <c r="A161" s="179">
        <v>143</v>
      </c>
      <c r="B161" s="246"/>
      <c r="C161" s="133" t="s">
        <v>778</v>
      </c>
      <c r="D161" s="172"/>
    </row>
    <row r="162" spans="1:4" s="51" customFormat="1" ht="24.75" customHeight="1" x14ac:dyDescent="0.25">
      <c r="A162" s="179">
        <v>144</v>
      </c>
      <c r="B162" s="246"/>
      <c r="C162" s="133" t="s">
        <v>779</v>
      </c>
      <c r="D162" s="172"/>
    </row>
    <row r="163" spans="1:4" s="51" customFormat="1" ht="24.75" customHeight="1" x14ac:dyDescent="0.25">
      <c r="A163" s="179">
        <v>145</v>
      </c>
      <c r="B163" s="246"/>
      <c r="C163" s="133" t="s">
        <v>780</v>
      </c>
      <c r="D163" s="172"/>
    </row>
    <row r="164" spans="1:4" s="51" customFormat="1" ht="24.75" customHeight="1" x14ac:dyDescent="0.25">
      <c r="A164" s="179">
        <v>146</v>
      </c>
      <c r="B164" s="246"/>
      <c r="C164" s="133" t="s">
        <v>781</v>
      </c>
      <c r="D164" s="172"/>
    </row>
    <row r="165" spans="1:4" s="51" customFormat="1" ht="24.75" customHeight="1" x14ac:dyDescent="0.25">
      <c r="A165" s="179">
        <v>147</v>
      </c>
      <c r="B165" s="246"/>
      <c r="C165" s="133" t="s">
        <v>639</v>
      </c>
      <c r="D165" s="172"/>
    </row>
    <row r="166" spans="1:4" s="51" customFormat="1" ht="24.75" customHeight="1" x14ac:dyDescent="0.25">
      <c r="A166" s="179">
        <v>148</v>
      </c>
      <c r="B166" s="246"/>
      <c r="C166" s="133" t="s">
        <v>782</v>
      </c>
      <c r="D166" s="172"/>
    </row>
    <row r="167" spans="1:4" s="51" customFormat="1" ht="24.75" customHeight="1" x14ac:dyDescent="0.25">
      <c r="A167" s="179">
        <v>149</v>
      </c>
      <c r="B167" s="246"/>
      <c r="C167" s="133" t="s">
        <v>783</v>
      </c>
      <c r="D167" s="172"/>
    </row>
    <row r="168" spans="1:4" s="51" customFormat="1" ht="24.75" customHeight="1" x14ac:dyDescent="0.25">
      <c r="A168" s="179">
        <v>150</v>
      </c>
      <c r="B168" s="247"/>
      <c r="C168" s="133" t="s">
        <v>784</v>
      </c>
    </row>
    <row r="169" spans="1:4" s="51" customFormat="1" ht="24.75" customHeight="1" x14ac:dyDescent="0.25">
      <c r="A169" s="179">
        <v>151</v>
      </c>
      <c r="B169" s="245" t="s">
        <v>16</v>
      </c>
      <c r="C169" s="100" t="s">
        <v>733</v>
      </c>
    </row>
    <row r="170" spans="1:4" s="51" customFormat="1" ht="24.75" customHeight="1" x14ac:dyDescent="0.25">
      <c r="A170" s="179">
        <v>152</v>
      </c>
      <c r="B170" s="246"/>
      <c r="C170" s="100" t="s">
        <v>609</v>
      </c>
    </row>
    <row r="171" spans="1:4" s="51" customFormat="1" ht="24.75" customHeight="1" x14ac:dyDescent="0.25">
      <c r="A171" s="179">
        <v>153</v>
      </c>
      <c r="B171" s="246"/>
      <c r="C171" s="100" t="s">
        <v>889</v>
      </c>
    </row>
    <row r="172" spans="1:4" s="51" customFormat="1" ht="24.75" customHeight="1" x14ac:dyDescent="0.25">
      <c r="A172" s="179">
        <v>154</v>
      </c>
      <c r="B172" s="246"/>
      <c r="C172" s="100" t="s">
        <v>610</v>
      </c>
    </row>
    <row r="173" spans="1:4" s="51" customFormat="1" ht="24.75" customHeight="1" x14ac:dyDescent="0.25">
      <c r="A173" s="179">
        <v>155</v>
      </c>
      <c r="B173" s="246"/>
      <c r="C173" s="100" t="s">
        <v>734</v>
      </c>
    </row>
    <row r="174" spans="1:4" s="51" customFormat="1" ht="24.75" customHeight="1" x14ac:dyDescent="0.25">
      <c r="A174" s="179">
        <v>156</v>
      </c>
      <c r="B174" s="246"/>
      <c r="C174" s="100" t="s">
        <v>611</v>
      </c>
    </row>
    <row r="175" spans="1:4" s="51" customFormat="1" ht="24.75" customHeight="1" x14ac:dyDescent="0.25">
      <c r="A175" s="179">
        <v>157</v>
      </c>
      <c r="B175" s="246"/>
      <c r="C175" s="100" t="s">
        <v>612</v>
      </c>
    </row>
    <row r="176" spans="1:4" s="51" customFormat="1" ht="24.75" customHeight="1" x14ac:dyDescent="0.25">
      <c r="A176" s="179">
        <v>158</v>
      </c>
      <c r="B176" s="246"/>
      <c r="C176" s="100" t="s">
        <v>650</v>
      </c>
    </row>
    <row r="177" spans="1:3" s="51" customFormat="1" ht="24.75" customHeight="1" x14ac:dyDescent="0.25">
      <c r="A177" s="179">
        <v>159</v>
      </c>
      <c r="B177" s="246"/>
      <c r="C177" s="100" t="s">
        <v>649</v>
      </c>
    </row>
    <row r="178" spans="1:3" s="51" customFormat="1" ht="24.75" customHeight="1" x14ac:dyDescent="0.25">
      <c r="A178" s="179">
        <v>160</v>
      </c>
      <c r="B178" s="246"/>
      <c r="C178" s="100" t="s">
        <v>613</v>
      </c>
    </row>
    <row r="179" spans="1:3" s="51" customFormat="1" ht="24.75" customHeight="1" x14ac:dyDescent="0.25">
      <c r="A179" s="179">
        <v>161</v>
      </c>
      <c r="B179" s="247"/>
      <c r="C179" s="100" t="s">
        <v>614</v>
      </c>
    </row>
    <row r="180" spans="1:3" s="51" customFormat="1" ht="24.75" customHeight="1" x14ac:dyDescent="0.25">
      <c r="A180" s="179">
        <v>162</v>
      </c>
      <c r="B180" s="245" t="s">
        <v>17</v>
      </c>
      <c r="C180" s="45" t="s">
        <v>879</v>
      </c>
    </row>
    <row r="181" spans="1:3" s="51" customFormat="1" ht="24.75" customHeight="1" x14ac:dyDescent="0.25">
      <c r="A181" s="179">
        <v>163</v>
      </c>
      <c r="B181" s="246"/>
      <c r="C181" s="45" t="s">
        <v>557</v>
      </c>
    </row>
    <row r="182" spans="1:3" s="51" customFormat="1" ht="24.75" customHeight="1" x14ac:dyDescent="0.25">
      <c r="A182" s="179">
        <v>164</v>
      </c>
      <c r="B182" s="246"/>
      <c r="C182" s="112" t="s">
        <v>679</v>
      </c>
    </row>
    <row r="183" spans="1:3" s="51" customFormat="1" ht="24.75" customHeight="1" x14ac:dyDescent="0.25">
      <c r="A183" s="179">
        <v>165</v>
      </c>
      <c r="B183" s="246"/>
      <c r="C183" s="45" t="s">
        <v>558</v>
      </c>
    </row>
    <row r="184" spans="1:3" s="51" customFormat="1" ht="24.75" customHeight="1" x14ac:dyDescent="0.25">
      <c r="A184" s="179">
        <v>166</v>
      </c>
      <c r="B184" s="246"/>
      <c r="C184" s="188" t="s">
        <v>680</v>
      </c>
    </row>
    <row r="185" spans="1:3" s="51" customFormat="1" ht="24.75" customHeight="1" x14ac:dyDescent="0.25">
      <c r="A185" s="179">
        <v>167</v>
      </c>
      <c r="B185" s="246"/>
      <c r="C185" s="45" t="s">
        <v>559</v>
      </c>
    </row>
    <row r="186" spans="1:3" s="51" customFormat="1" ht="24.75" customHeight="1" x14ac:dyDescent="0.25">
      <c r="A186" s="179">
        <v>168</v>
      </c>
      <c r="B186" s="246"/>
      <c r="C186" s="45" t="s">
        <v>681</v>
      </c>
    </row>
    <row r="187" spans="1:3" s="51" customFormat="1" ht="24.75" customHeight="1" x14ac:dyDescent="0.25">
      <c r="A187" s="179">
        <v>169</v>
      </c>
      <c r="B187" s="246"/>
      <c r="C187" s="45" t="s">
        <v>560</v>
      </c>
    </row>
    <row r="188" spans="1:3" s="51" customFormat="1" ht="24.75" customHeight="1" x14ac:dyDescent="0.25">
      <c r="A188" s="179">
        <v>170</v>
      </c>
      <c r="B188" s="246"/>
      <c r="C188" s="45" t="s">
        <v>682</v>
      </c>
    </row>
    <row r="189" spans="1:3" s="51" customFormat="1" ht="24.75" customHeight="1" x14ac:dyDescent="0.25">
      <c r="A189" s="179">
        <v>171</v>
      </c>
      <c r="B189" s="246"/>
      <c r="C189" s="45" t="s">
        <v>683</v>
      </c>
    </row>
    <row r="190" spans="1:3" s="51" customFormat="1" ht="24.75" customHeight="1" x14ac:dyDescent="0.25">
      <c r="A190" s="179">
        <v>172</v>
      </c>
      <c r="B190" s="246"/>
      <c r="C190" s="45" t="s">
        <v>684</v>
      </c>
    </row>
    <row r="191" spans="1:3" s="51" customFormat="1" ht="24.75" customHeight="1" x14ac:dyDescent="0.25">
      <c r="A191" s="179">
        <v>173</v>
      </c>
      <c r="B191" s="246"/>
      <c r="C191" s="45" t="s">
        <v>561</v>
      </c>
    </row>
    <row r="192" spans="1:3" s="51" customFormat="1" ht="24.75" customHeight="1" x14ac:dyDescent="0.25">
      <c r="A192" s="179">
        <v>174</v>
      </c>
      <c r="B192" s="246"/>
      <c r="C192" s="45" t="s">
        <v>685</v>
      </c>
    </row>
    <row r="193" spans="1:3" s="51" customFormat="1" ht="24.75" customHeight="1" x14ac:dyDescent="0.25">
      <c r="A193" s="179">
        <v>175</v>
      </c>
      <c r="B193" s="246"/>
      <c r="C193" s="45" t="s">
        <v>562</v>
      </c>
    </row>
    <row r="194" spans="1:3" s="51" customFormat="1" ht="24.75" customHeight="1" x14ac:dyDescent="0.25">
      <c r="A194" s="179">
        <v>176</v>
      </c>
      <c r="B194" s="246"/>
      <c r="C194" s="45" t="s">
        <v>686</v>
      </c>
    </row>
    <row r="195" spans="1:3" s="51" customFormat="1" ht="24.75" customHeight="1" x14ac:dyDescent="0.25">
      <c r="A195" s="179">
        <v>177</v>
      </c>
      <c r="B195" s="246"/>
      <c r="C195" s="45" t="s">
        <v>563</v>
      </c>
    </row>
    <row r="196" spans="1:3" s="51" customFormat="1" ht="24.75" customHeight="1" x14ac:dyDescent="0.25">
      <c r="A196" s="179">
        <v>178</v>
      </c>
      <c r="B196" s="246"/>
      <c r="C196" s="45" t="s">
        <v>564</v>
      </c>
    </row>
    <row r="197" spans="1:3" s="51" customFormat="1" ht="24.75" customHeight="1" x14ac:dyDescent="0.25">
      <c r="A197" s="179">
        <v>179</v>
      </c>
      <c r="B197" s="246"/>
      <c r="C197" s="45" t="s">
        <v>687</v>
      </c>
    </row>
    <row r="198" spans="1:3" s="51" customFormat="1" ht="24.75" customHeight="1" x14ac:dyDescent="0.25">
      <c r="A198" s="179">
        <v>180</v>
      </c>
      <c r="B198" s="246"/>
      <c r="C198" s="45" t="s">
        <v>688</v>
      </c>
    </row>
    <row r="199" spans="1:3" s="51" customFormat="1" ht="24.75" customHeight="1" x14ac:dyDescent="0.25">
      <c r="A199" s="179">
        <v>181</v>
      </c>
      <c r="B199" s="246"/>
      <c r="C199" s="45" t="s">
        <v>565</v>
      </c>
    </row>
    <row r="200" spans="1:3" s="51" customFormat="1" ht="24.75" customHeight="1" x14ac:dyDescent="0.25">
      <c r="A200" s="179">
        <v>182</v>
      </c>
      <c r="B200" s="246"/>
      <c r="C200" s="45" t="s">
        <v>566</v>
      </c>
    </row>
    <row r="201" spans="1:3" s="51" customFormat="1" ht="24.75" customHeight="1" x14ac:dyDescent="0.25">
      <c r="A201" s="179">
        <v>183</v>
      </c>
      <c r="B201" s="246"/>
      <c r="C201" s="45" t="s">
        <v>567</v>
      </c>
    </row>
    <row r="202" spans="1:3" s="51" customFormat="1" ht="24.75" customHeight="1" x14ac:dyDescent="0.25">
      <c r="A202" s="179">
        <v>184</v>
      </c>
      <c r="B202" s="246"/>
      <c r="C202" s="45" t="s">
        <v>568</v>
      </c>
    </row>
    <row r="203" spans="1:3" s="51" customFormat="1" ht="24.75" customHeight="1" x14ac:dyDescent="0.25">
      <c r="A203" s="179">
        <v>185</v>
      </c>
      <c r="B203" s="246"/>
      <c r="C203" s="45" t="s">
        <v>689</v>
      </c>
    </row>
    <row r="204" spans="1:3" s="51" customFormat="1" ht="24.75" customHeight="1" x14ac:dyDescent="0.25">
      <c r="A204" s="179">
        <v>186</v>
      </c>
      <c r="B204" s="246"/>
      <c r="C204" s="100" t="s">
        <v>690</v>
      </c>
    </row>
    <row r="205" spans="1:3" s="51" customFormat="1" ht="24.75" customHeight="1" x14ac:dyDescent="0.25">
      <c r="A205" s="179">
        <v>187</v>
      </c>
      <c r="B205" s="246"/>
      <c r="C205" s="189" t="s">
        <v>569</v>
      </c>
    </row>
    <row r="206" spans="1:3" s="51" customFormat="1" ht="24.75" customHeight="1" x14ac:dyDescent="0.25">
      <c r="A206" s="179">
        <v>188</v>
      </c>
      <c r="B206" s="246"/>
      <c r="C206" s="45" t="s">
        <v>570</v>
      </c>
    </row>
    <row r="207" spans="1:3" s="51" customFormat="1" ht="24.75" customHeight="1" x14ac:dyDescent="0.25">
      <c r="A207" s="179">
        <v>189</v>
      </c>
      <c r="B207" s="246"/>
      <c r="C207" s="45" t="s">
        <v>1174</v>
      </c>
    </row>
    <row r="208" spans="1:3" s="51" customFormat="1" ht="24.75" customHeight="1" x14ac:dyDescent="0.25">
      <c r="A208" s="179">
        <v>190</v>
      </c>
      <c r="B208" s="246"/>
      <c r="C208" s="45" t="s">
        <v>571</v>
      </c>
    </row>
    <row r="209" spans="1:3" s="51" customFormat="1" ht="24.75" customHeight="1" x14ac:dyDescent="0.25">
      <c r="A209" s="179">
        <v>191</v>
      </c>
      <c r="B209" s="246"/>
      <c r="C209" s="45" t="s">
        <v>572</v>
      </c>
    </row>
    <row r="210" spans="1:3" s="51" customFormat="1" ht="24.75" customHeight="1" x14ac:dyDescent="0.25">
      <c r="A210" s="179">
        <v>192</v>
      </c>
      <c r="B210" s="246"/>
      <c r="C210" s="45" t="s">
        <v>691</v>
      </c>
    </row>
    <row r="211" spans="1:3" s="51" customFormat="1" ht="24.75" customHeight="1" x14ac:dyDescent="0.25">
      <c r="A211" s="179">
        <v>193</v>
      </c>
      <c r="B211" s="246"/>
      <c r="C211" s="189" t="s">
        <v>692</v>
      </c>
    </row>
    <row r="212" spans="1:3" s="51" customFormat="1" ht="24.75" customHeight="1" x14ac:dyDescent="0.25">
      <c r="A212" s="179">
        <v>194</v>
      </c>
      <c r="B212" s="246"/>
      <c r="C212" s="189" t="s">
        <v>693</v>
      </c>
    </row>
    <row r="213" spans="1:3" s="51" customFormat="1" ht="24.75" customHeight="1" x14ac:dyDescent="0.25">
      <c r="A213" s="179">
        <v>195</v>
      </c>
      <c r="B213" s="246"/>
      <c r="C213" s="189" t="s">
        <v>573</v>
      </c>
    </row>
    <row r="214" spans="1:3" s="51" customFormat="1" ht="24.75" customHeight="1" x14ac:dyDescent="0.25">
      <c r="A214" s="179">
        <v>196</v>
      </c>
      <c r="B214" s="246"/>
      <c r="C214" s="189" t="s">
        <v>694</v>
      </c>
    </row>
    <row r="215" spans="1:3" s="51" customFormat="1" ht="24.75" customHeight="1" x14ac:dyDescent="0.25">
      <c r="A215" s="179">
        <v>197</v>
      </c>
      <c r="B215" s="246"/>
      <c r="C215" s="189" t="s">
        <v>574</v>
      </c>
    </row>
    <row r="216" spans="1:3" s="51" customFormat="1" ht="24.75" customHeight="1" x14ac:dyDescent="0.25">
      <c r="A216" s="179">
        <v>198</v>
      </c>
      <c r="B216" s="246"/>
      <c r="C216" s="189" t="s">
        <v>695</v>
      </c>
    </row>
    <row r="217" spans="1:3" s="51" customFormat="1" ht="24.75" customHeight="1" x14ac:dyDescent="0.25">
      <c r="A217" s="179">
        <v>199</v>
      </c>
      <c r="B217" s="246"/>
      <c r="C217" s="189" t="s">
        <v>575</v>
      </c>
    </row>
    <row r="218" spans="1:3" s="51" customFormat="1" ht="24.75" customHeight="1" x14ac:dyDescent="0.25">
      <c r="A218" s="179">
        <v>200</v>
      </c>
      <c r="B218" s="246"/>
      <c r="C218" s="189" t="s">
        <v>576</v>
      </c>
    </row>
    <row r="219" spans="1:3" s="51" customFormat="1" ht="24.75" customHeight="1" x14ac:dyDescent="0.25">
      <c r="A219" s="179">
        <v>201</v>
      </c>
      <c r="B219" s="246"/>
      <c r="C219" s="189" t="s">
        <v>577</v>
      </c>
    </row>
    <row r="220" spans="1:3" s="51" customFormat="1" ht="24.75" customHeight="1" x14ac:dyDescent="0.25">
      <c r="A220" s="179">
        <v>202</v>
      </c>
      <c r="B220" s="246"/>
      <c r="C220" s="190" t="s">
        <v>696</v>
      </c>
    </row>
    <row r="221" spans="1:3" s="51" customFormat="1" ht="24.75" customHeight="1" x14ac:dyDescent="0.25">
      <c r="A221" s="179">
        <v>203</v>
      </c>
      <c r="B221" s="246"/>
      <c r="C221" s="191" t="s">
        <v>602</v>
      </c>
    </row>
    <row r="222" spans="1:3" s="51" customFormat="1" ht="24.75" customHeight="1" x14ac:dyDescent="0.25">
      <c r="A222" s="179">
        <v>204</v>
      </c>
      <c r="B222" s="246"/>
      <c r="C222" s="192" t="s">
        <v>697</v>
      </c>
    </row>
    <row r="223" spans="1:3" s="51" customFormat="1" ht="24.75" customHeight="1" x14ac:dyDescent="0.25">
      <c r="A223" s="179">
        <v>205</v>
      </c>
      <c r="B223" s="246"/>
      <c r="C223" s="193" t="s">
        <v>698</v>
      </c>
    </row>
    <row r="224" spans="1:3" s="51" customFormat="1" ht="24.75" customHeight="1" x14ac:dyDescent="0.25">
      <c r="A224" s="179">
        <v>206</v>
      </c>
      <c r="B224" s="246"/>
      <c r="C224" s="192" t="s">
        <v>699</v>
      </c>
    </row>
    <row r="225" spans="1:3" s="51" customFormat="1" ht="24.75" customHeight="1" x14ac:dyDescent="0.25">
      <c r="A225" s="179">
        <v>207</v>
      </c>
      <c r="B225" s="246"/>
      <c r="C225" s="191" t="s">
        <v>880</v>
      </c>
    </row>
    <row r="226" spans="1:3" s="51" customFormat="1" ht="24.75" customHeight="1" x14ac:dyDescent="0.25">
      <c r="A226" s="179">
        <v>208</v>
      </c>
      <c r="B226" s="246"/>
      <c r="C226" s="191" t="s">
        <v>881</v>
      </c>
    </row>
    <row r="227" spans="1:3" s="51" customFormat="1" ht="24.75" customHeight="1" x14ac:dyDescent="0.25">
      <c r="A227" s="179">
        <v>209</v>
      </c>
      <c r="B227" s="246"/>
      <c r="C227" s="191" t="s">
        <v>700</v>
      </c>
    </row>
    <row r="228" spans="1:3" s="51" customFormat="1" ht="24.75" customHeight="1" x14ac:dyDescent="0.25">
      <c r="A228" s="179">
        <v>210</v>
      </c>
      <c r="B228" s="246"/>
      <c r="C228" s="192" t="s">
        <v>701</v>
      </c>
    </row>
    <row r="229" spans="1:3" s="51" customFormat="1" ht="24.75" customHeight="1" x14ac:dyDescent="0.25">
      <c r="A229" s="179">
        <v>211</v>
      </c>
      <c r="B229" s="246"/>
      <c r="C229" s="191" t="s">
        <v>702</v>
      </c>
    </row>
    <row r="230" spans="1:3" s="51" customFormat="1" ht="24.75" customHeight="1" x14ac:dyDescent="0.25">
      <c r="A230" s="179">
        <v>212</v>
      </c>
      <c r="B230" s="246"/>
      <c r="C230" s="191" t="s">
        <v>703</v>
      </c>
    </row>
    <row r="231" spans="1:3" s="51" customFormat="1" ht="24.75" customHeight="1" x14ac:dyDescent="0.25">
      <c r="A231" s="179">
        <v>213</v>
      </c>
      <c r="B231" s="246"/>
      <c r="C231" s="192" t="s">
        <v>603</v>
      </c>
    </row>
    <row r="232" spans="1:3" s="51" customFormat="1" ht="24.75" customHeight="1" x14ac:dyDescent="0.25">
      <c r="A232" s="179">
        <v>214</v>
      </c>
      <c r="B232" s="246"/>
      <c r="C232" s="191" t="s">
        <v>1144</v>
      </c>
    </row>
    <row r="233" spans="1:3" s="51" customFormat="1" ht="24.75" customHeight="1" x14ac:dyDescent="0.25">
      <c r="A233" s="179">
        <v>215</v>
      </c>
      <c r="B233" s="246"/>
      <c r="C233" s="191" t="s">
        <v>882</v>
      </c>
    </row>
    <row r="234" spans="1:3" s="51" customFormat="1" ht="24.75" customHeight="1" x14ac:dyDescent="0.25">
      <c r="A234" s="179">
        <v>216</v>
      </c>
      <c r="B234" s="246"/>
      <c r="C234" s="191" t="s">
        <v>883</v>
      </c>
    </row>
    <row r="235" spans="1:3" s="51" customFormat="1" ht="24.75" customHeight="1" x14ac:dyDescent="0.25">
      <c r="A235" s="179">
        <v>217</v>
      </c>
      <c r="B235" s="246"/>
      <c r="C235" s="194" t="s">
        <v>704</v>
      </c>
    </row>
    <row r="236" spans="1:3" s="51" customFormat="1" ht="24.75" customHeight="1" x14ac:dyDescent="0.25">
      <c r="A236" s="179">
        <v>218</v>
      </c>
      <c r="B236" s="246"/>
      <c r="C236" s="191" t="s">
        <v>884</v>
      </c>
    </row>
    <row r="237" spans="1:3" s="51" customFormat="1" ht="24.75" customHeight="1" x14ac:dyDescent="0.25">
      <c r="A237" s="179">
        <v>219</v>
      </c>
      <c r="B237" s="246"/>
      <c r="C237" s="189" t="s">
        <v>604</v>
      </c>
    </row>
    <row r="238" spans="1:3" s="51" customFormat="1" ht="24.75" customHeight="1" x14ac:dyDescent="0.25">
      <c r="A238" s="179">
        <v>220</v>
      </c>
      <c r="B238" s="246"/>
      <c r="C238" s="189" t="s">
        <v>605</v>
      </c>
    </row>
    <row r="239" spans="1:3" s="51" customFormat="1" ht="24.75" customHeight="1" x14ac:dyDescent="0.25">
      <c r="A239" s="179">
        <v>221</v>
      </c>
      <c r="B239" s="246"/>
      <c r="C239" s="189" t="s">
        <v>606</v>
      </c>
    </row>
    <row r="240" spans="1:3" s="51" customFormat="1" ht="24.75" customHeight="1" x14ac:dyDescent="0.25">
      <c r="A240" s="179">
        <v>222</v>
      </c>
      <c r="B240" s="246"/>
      <c r="C240" s="189" t="s">
        <v>705</v>
      </c>
    </row>
    <row r="241" spans="1:3" s="51" customFormat="1" ht="24.75" customHeight="1" x14ac:dyDescent="0.25">
      <c r="A241" s="179">
        <v>223</v>
      </c>
      <c r="B241" s="246"/>
      <c r="C241" s="189" t="s">
        <v>607</v>
      </c>
    </row>
    <row r="242" spans="1:3" s="51" customFormat="1" ht="24.75" customHeight="1" x14ac:dyDescent="0.25">
      <c r="A242" s="179">
        <v>224</v>
      </c>
      <c r="B242" s="247"/>
      <c r="C242" s="189" t="s">
        <v>608</v>
      </c>
    </row>
    <row r="243" spans="1:3" s="180" customFormat="1" ht="24.75" customHeight="1" x14ac:dyDescent="0.25">
      <c r="A243" s="179">
        <v>225</v>
      </c>
      <c r="B243" s="245" t="s">
        <v>18</v>
      </c>
      <c r="C243" s="45" t="s">
        <v>531</v>
      </c>
    </row>
    <row r="244" spans="1:3" s="180" customFormat="1" ht="24.75" customHeight="1" x14ac:dyDescent="0.25">
      <c r="A244" s="179">
        <v>226</v>
      </c>
      <c r="B244" s="246"/>
      <c r="C244" s="45" t="s">
        <v>661</v>
      </c>
    </row>
    <row r="245" spans="1:3" s="50" customFormat="1" ht="24.75" customHeight="1" x14ac:dyDescent="0.25">
      <c r="A245" s="179">
        <v>227</v>
      </c>
      <c r="B245" s="246"/>
      <c r="C245" s="187" t="s">
        <v>662</v>
      </c>
    </row>
    <row r="246" spans="1:3" s="50" customFormat="1" ht="24.75" customHeight="1" x14ac:dyDescent="0.25">
      <c r="A246" s="179">
        <v>228</v>
      </c>
      <c r="B246" s="246"/>
      <c r="C246" s="187" t="s">
        <v>1138</v>
      </c>
    </row>
    <row r="247" spans="1:3" s="50" customFormat="1" ht="24.75" customHeight="1" x14ac:dyDescent="0.25">
      <c r="A247" s="179">
        <v>229</v>
      </c>
      <c r="B247" s="246"/>
      <c r="C247" s="187" t="s">
        <v>1139</v>
      </c>
    </row>
    <row r="248" spans="1:3" s="50" customFormat="1" ht="24.75" customHeight="1" x14ac:dyDescent="0.25">
      <c r="A248" s="179">
        <v>230</v>
      </c>
      <c r="B248" s="246"/>
      <c r="C248" s="187" t="s">
        <v>663</v>
      </c>
    </row>
    <row r="249" spans="1:3" s="50" customFormat="1" ht="24.75" customHeight="1" x14ac:dyDescent="0.25">
      <c r="A249" s="179">
        <v>231</v>
      </c>
      <c r="B249" s="246"/>
      <c r="C249" s="187" t="s">
        <v>664</v>
      </c>
    </row>
    <row r="250" spans="1:3" s="50" customFormat="1" ht="24.75" customHeight="1" x14ac:dyDescent="0.25">
      <c r="A250" s="179">
        <v>232</v>
      </c>
      <c r="B250" s="246"/>
      <c r="C250" s="187" t="s">
        <v>665</v>
      </c>
    </row>
    <row r="251" spans="1:3" s="50" customFormat="1" ht="24.75" customHeight="1" x14ac:dyDescent="0.25">
      <c r="A251" s="179">
        <v>233</v>
      </c>
      <c r="B251" s="246"/>
      <c r="C251" s="187" t="s">
        <v>1140</v>
      </c>
    </row>
    <row r="252" spans="1:3" s="50" customFormat="1" ht="24.75" customHeight="1" x14ac:dyDescent="0.25">
      <c r="A252" s="179">
        <v>234</v>
      </c>
      <c r="B252" s="246"/>
      <c r="C252" s="187" t="s">
        <v>1141</v>
      </c>
    </row>
    <row r="253" spans="1:3" s="50" customFormat="1" ht="24.75" customHeight="1" x14ac:dyDescent="0.25">
      <c r="A253" s="179">
        <v>235</v>
      </c>
      <c r="B253" s="246"/>
      <c r="C253" s="187" t="s">
        <v>666</v>
      </c>
    </row>
    <row r="254" spans="1:3" s="50" customFormat="1" ht="24.75" customHeight="1" x14ac:dyDescent="0.25">
      <c r="A254" s="179">
        <v>236</v>
      </c>
      <c r="B254" s="246"/>
      <c r="C254" s="187" t="s">
        <v>667</v>
      </c>
    </row>
    <row r="255" spans="1:3" s="50" customFormat="1" ht="24.75" customHeight="1" x14ac:dyDescent="0.25">
      <c r="A255" s="179">
        <v>237</v>
      </c>
      <c r="B255" s="246"/>
      <c r="C255" s="187" t="s">
        <v>1142</v>
      </c>
    </row>
    <row r="256" spans="1:3" s="50" customFormat="1" ht="24.75" customHeight="1" x14ac:dyDescent="0.25">
      <c r="A256" s="179">
        <v>238</v>
      </c>
      <c r="B256" s="246"/>
      <c r="C256" s="187" t="s">
        <v>668</v>
      </c>
    </row>
    <row r="257" spans="1:3" s="50" customFormat="1" ht="24.75" customHeight="1" x14ac:dyDescent="0.25">
      <c r="A257" s="179">
        <v>239</v>
      </c>
      <c r="B257" s="246"/>
      <c r="C257" s="187" t="s">
        <v>532</v>
      </c>
    </row>
    <row r="258" spans="1:3" s="50" customFormat="1" ht="24.75" customHeight="1" x14ac:dyDescent="0.25">
      <c r="A258" s="179">
        <v>240</v>
      </c>
      <c r="B258" s="246"/>
      <c r="C258" s="187" t="s">
        <v>533</v>
      </c>
    </row>
    <row r="259" spans="1:3" s="50" customFormat="1" ht="24.75" customHeight="1" x14ac:dyDescent="0.25">
      <c r="A259" s="179">
        <v>241</v>
      </c>
      <c r="B259" s="246"/>
      <c r="C259" s="187" t="s">
        <v>534</v>
      </c>
    </row>
    <row r="260" spans="1:3" s="50" customFormat="1" ht="24.75" customHeight="1" x14ac:dyDescent="0.25">
      <c r="A260" s="179">
        <v>242</v>
      </c>
      <c r="B260" s="246"/>
      <c r="C260" s="187" t="s">
        <v>669</v>
      </c>
    </row>
    <row r="261" spans="1:3" s="50" customFormat="1" ht="24.75" customHeight="1" x14ac:dyDescent="0.25">
      <c r="A261" s="179">
        <v>243</v>
      </c>
      <c r="B261" s="246"/>
      <c r="C261" s="187" t="s">
        <v>670</v>
      </c>
    </row>
    <row r="262" spans="1:3" s="50" customFormat="1" ht="24.75" customHeight="1" x14ac:dyDescent="0.25">
      <c r="A262" s="179">
        <v>244</v>
      </c>
      <c r="B262" s="246"/>
      <c r="C262" s="187" t="s">
        <v>535</v>
      </c>
    </row>
    <row r="263" spans="1:3" s="50" customFormat="1" ht="24.75" customHeight="1" x14ac:dyDescent="0.25">
      <c r="A263" s="179">
        <v>245</v>
      </c>
      <c r="B263" s="246"/>
      <c r="C263" s="187" t="s">
        <v>671</v>
      </c>
    </row>
    <row r="264" spans="1:3" s="50" customFormat="1" ht="24.75" customHeight="1" x14ac:dyDescent="0.25">
      <c r="A264" s="179">
        <v>246</v>
      </c>
      <c r="B264" s="246"/>
      <c r="C264" s="187" t="s">
        <v>536</v>
      </c>
    </row>
    <row r="265" spans="1:3" s="51" customFormat="1" ht="24.75" customHeight="1" x14ac:dyDescent="0.25">
      <c r="A265" s="179">
        <v>247</v>
      </c>
      <c r="B265" s="246"/>
      <c r="C265" s="187" t="s">
        <v>537</v>
      </c>
    </row>
    <row r="266" spans="1:3" s="50" customFormat="1" ht="24.75" customHeight="1" x14ac:dyDescent="0.25">
      <c r="A266" s="179">
        <v>248</v>
      </c>
      <c r="B266" s="246"/>
      <c r="C266" s="187" t="s">
        <v>538</v>
      </c>
    </row>
    <row r="267" spans="1:3" s="50" customFormat="1" ht="24.75" customHeight="1" x14ac:dyDescent="0.25">
      <c r="A267" s="179">
        <v>249</v>
      </c>
      <c r="B267" s="246"/>
      <c r="C267" s="187" t="s">
        <v>672</v>
      </c>
    </row>
    <row r="268" spans="1:3" s="50" customFormat="1" ht="24.75" customHeight="1" x14ac:dyDescent="0.25">
      <c r="A268" s="179">
        <v>250</v>
      </c>
      <c r="B268" s="246"/>
      <c r="C268" s="187" t="s">
        <v>539</v>
      </c>
    </row>
    <row r="269" spans="1:3" s="50" customFormat="1" ht="24.75" customHeight="1" x14ac:dyDescent="0.25">
      <c r="A269" s="179">
        <v>251</v>
      </c>
      <c r="B269" s="246"/>
      <c r="C269" s="187" t="s">
        <v>540</v>
      </c>
    </row>
    <row r="270" spans="1:3" s="50" customFormat="1" ht="24.75" customHeight="1" x14ac:dyDescent="0.25">
      <c r="A270" s="179">
        <v>252</v>
      </c>
      <c r="B270" s="246"/>
      <c r="C270" s="187" t="s">
        <v>673</v>
      </c>
    </row>
    <row r="271" spans="1:3" s="172" customFormat="1" ht="24.75" customHeight="1" x14ac:dyDescent="0.25">
      <c r="A271" s="179">
        <v>253</v>
      </c>
      <c r="B271" s="246"/>
      <c r="C271" s="133" t="s">
        <v>1553</v>
      </c>
    </row>
    <row r="272" spans="1:3" s="172" customFormat="1" ht="24.75" customHeight="1" x14ac:dyDescent="0.25">
      <c r="A272" s="179">
        <v>254</v>
      </c>
      <c r="B272" s="246"/>
      <c r="C272" s="133" t="s">
        <v>1552</v>
      </c>
    </row>
    <row r="273" spans="1:4" s="172" customFormat="1" ht="24.75" customHeight="1" x14ac:dyDescent="0.25">
      <c r="A273" s="179">
        <v>255</v>
      </c>
      <c r="B273" s="246"/>
      <c r="C273" s="133" t="s">
        <v>1551</v>
      </c>
    </row>
    <row r="274" spans="1:4" s="172" customFormat="1" ht="24.75" customHeight="1" x14ac:dyDescent="0.25">
      <c r="A274" s="179">
        <v>256</v>
      </c>
      <c r="B274" s="246"/>
      <c r="C274" s="133" t="s">
        <v>1550</v>
      </c>
      <c r="D274" s="172" t="s">
        <v>1565</v>
      </c>
    </row>
    <row r="275" spans="1:4" s="172" customFormat="1" ht="24.75" customHeight="1" x14ac:dyDescent="0.25">
      <c r="A275" s="179">
        <v>257</v>
      </c>
      <c r="B275" s="246"/>
      <c r="C275" s="133" t="s">
        <v>1549</v>
      </c>
    </row>
    <row r="276" spans="1:4" s="172" customFormat="1" ht="24.75" customHeight="1" x14ac:dyDescent="0.25">
      <c r="A276" s="179">
        <v>258</v>
      </c>
      <c r="B276" s="246"/>
      <c r="C276" s="133" t="s">
        <v>1548</v>
      </c>
    </row>
    <row r="277" spans="1:4" s="172" customFormat="1" ht="24.75" customHeight="1" x14ac:dyDescent="0.25">
      <c r="A277" s="179">
        <v>259</v>
      </c>
      <c r="B277" s="246"/>
      <c r="C277" s="133" t="s">
        <v>1547</v>
      </c>
    </row>
    <row r="278" spans="1:4" s="172" customFormat="1" ht="24.75" customHeight="1" x14ac:dyDescent="0.25">
      <c r="A278" s="179">
        <v>260</v>
      </c>
      <c r="B278" s="246"/>
      <c r="C278" s="133" t="s">
        <v>1546</v>
      </c>
      <c r="D278" s="172" t="s">
        <v>1565</v>
      </c>
    </row>
    <row r="279" spans="1:4" s="172" customFormat="1" ht="24.75" customHeight="1" x14ac:dyDescent="0.25">
      <c r="A279" s="179">
        <v>261</v>
      </c>
      <c r="B279" s="247"/>
      <c r="C279" s="133" t="s">
        <v>1545</v>
      </c>
    </row>
    <row r="280" spans="1:4" s="51" customFormat="1" ht="24.75" customHeight="1" x14ac:dyDescent="0.25">
      <c r="A280" s="179">
        <v>262</v>
      </c>
      <c r="B280" s="245" t="s">
        <v>19</v>
      </c>
      <c r="C280" s="100" t="s">
        <v>586</v>
      </c>
    </row>
    <row r="281" spans="1:4" s="51" customFormat="1" ht="24.75" customHeight="1" x14ac:dyDescent="0.25">
      <c r="A281" s="179">
        <v>263</v>
      </c>
      <c r="B281" s="246"/>
      <c r="C281" s="100" t="s">
        <v>587</v>
      </c>
    </row>
    <row r="282" spans="1:4" s="51" customFormat="1" ht="24.75" customHeight="1" x14ac:dyDescent="0.25">
      <c r="A282" s="179">
        <v>264</v>
      </c>
      <c r="B282" s="246"/>
      <c r="C282" s="100" t="s">
        <v>578</v>
      </c>
    </row>
    <row r="283" spans="1:4" s="51" customFormat="1" ht="24.75" customHeight="1" x14ac:dyDescent="0.25">
      <c r="A283" s="179">
        <v>265</v>
      </c>
      <c r="B283" s="246"/>
      <c r="C283" s="100" t="s">
        <v>579</v>
      </c>
    </row>
    <row r="284" spans="1:4" s="51" customFormat="1" ht="24.75" customHeight="1" x14ac:dyDescent="0.25">
      <c r="A284" s="179">
        <v>266</v>
      </c>
      <c r="B284" s="246"/>
      <c r="C284" s="195" t="s">
        <v>1572</v>
      </c>
      <c r="D284" s="172"/>
    </row>
    <row r="285" spans="1:4" s="51" customFormat="1" ht="24.75" customHeight="1" x14ac:dyDescent="0.25">
      <c r="A285" s="179">
        <v>267</v>
      </c>
      <c r="B285" s="246"/>
      <c r="C285" s="100" t="s">
        <v>580</v>
      </c>
      <c r="D285" s="172"/>
    </row>
    <row r="286" spans="1:4" s="51" customFormat="1" ht="24.75" customHeight="1" x14ac:dyDescent="0.25">
      <c r="A286" s="179">
        <v>268</v>
      </c>
      <c r="B286" s="246"/>
      <c r="C286" s="100" t="s">
        <v>581</v>
      </c>
      <c r="D286" s="172"/>
    </row>
    <row r="287" spans="1:4" s="51" customFormat="1" ht="24.75" customHeight="1" x14ac:dyDescent="0.25">
      <c r="A287" s="179">
        <v>269</v>
      </c>
      <c r="B287" s="246"/>
      <c r="C287" s="100" t="s">
        <v>706</v>
      </c>
      <c r="D287" s="172"/>
    </row>
    <row r="288" spans="1:4" s="51" customFormat="1" ht="24.75" customHeight="1" x14ac:dyDescent="0.25">
      <c r="A288" s="179">
        <v>270</v>
      </c>
      <c r="B288" s="246"/>
      <c r="C288" s="195" t="s">
        <v>582</v>
      </c>
      <c r="D288" s="172"/>
    </row>
    <row r="289" spans="1:3" s="51" customFormat="1" ht="24.75" customHeight="1" x14ac:dyDescent="0.25">
      <c r="A289" s="179">
        <v>271</v>
      </c>
      <c r="B289" s="246"/>
      <c r="C289" s="100" t="s">
        <v>583</v>
      </c>
    </row>
    <row r="290" spans="1:3" s="51" customFormat="1" ht="24.75" customHeight="1" x14ac:dyDescent="0.25">
      <c r="A290" s="179">
        <v>272</v>
      </c>
      <c r="B290" s="246"/>
      <c r="C290" s="100" t="s">
        <v>1175</v>
      </c>
    </row>
    <row r="291" spans="1:3" s="51" customFormat="1" ht="24.75" customHeight="1" x14ac:dyDescent="0.25">
      <c r="A291" s="179">
        <v>273</v>
      </c>
      <c r="B291" s="246"/>
      <c r="C291" s="100" t="s">
        <v>584</v>
      </c>
    </row>
    <row r="292" spans="1:3" s="51" customFormat="1" ht="24.75" customHeight="1" x14ac:dyDescent="0.25">
      <c r="A292" s="179">
        <v>274</v>
      </c>
      <c r="B292" s="246"/>
      <c r="C292" s="100" t="s">
        <v>585</v>
      </c>
    </row>
    <row r="293" spans="1:3" s="51" customFormat="1" ht="24.75" customHeight="1" x14ac:dyDescent="0.25">
      <c r="A293" s="179">
        <v>275</v>
      </c>
      <c r="B293" s="246"/>
      <c r="C293" s="100" t="s">
        <v>707</v>
      </c>
    </row>
    <row r="294" spans="1:3" s="51" customFormat="1" ht="24.75" customHeight="1" x14ac:dyDescent="0.25">
      <c r="A294" s="179">
        <v>276</v>
      </c>
      <c r="B294" s="246"/>
      <c r="C294" s="195" t="s">
        <v>1176</v>
      </c>
    </row>
    <row r="295" spans="1:3" s="51" customFormat="1" ht="24.75" customHeight="1" x14ac:dyDescent="0.25">
      <c r="A295" s="179">
        <v>277</v>
      </c>
      <c r="B295" s="246"/>
      <c r="C295" s="195" t="s">
        <v>708</v>
      </c>
    </row>
    <row r="296" spans="1:3" s="51" customFormat="1" ht="24.75" customHeight="1" x14ac:dyDescent="0.25">
      <c r="A296" s="179">
        <v>278</v>
      </c>
      <c r="B296" s="246"/>
      <c r="C296" s="100" t="s">
        <v>599</v>
      </c>
    </row>
    <row r="297" spans="1:3" s="51" customFormat="1" ht="24.75" customHeight="1" x14ac:dyDescent="0.25">
      <c r="A297" s="179">
        <v>279</v>
      </c>
      <c r="B297" s="246"/>
      <c r="C297" s="100" t="s">
        <v>709</v>
      </c>
    </row>
    <row r="298" spans="1:3" s="51" customFormat="1" ht="24.75" customHeight="1" x14ac:dyDescent="0.25">
      <c r="A298" s="179">
        <v>280</v>
      </c>
      <c r="B298" s="246"/>
      <c r="C298" s="100" t="s">
        <v>885</v>
      </c>
    </row>
    <row r="299" spans="1:3" s="51" customFormat="1" ht="24.75" customHeight="1" x14ac:dyDescent="0.25">
      <c r="A299" s="179">
        <v>281</v>
      </c>
      <c r="B299" s="246"/>
      <c r="C299" s="100" t="s">
        <v>710</v>
      </c>
    </row>
    <row r="300" spans="1:3" s="51" customFormat="1" ht="24.75" customHeight="1" x14ac:dyDescent="0.25">
      <c r="A300" s="179">
        <v>282</v>
      </c>
      <c r="B300" s="246"/>
      <c r="C300" s="100" t="s">
        <v>711</v>
      </c>
    </row>
    <row r="301" spans="1:3" s="51" customFormat="1" ht="24.75" customHeight="1" x14ac:dyDescent="0.25">
      <c r="A301" s="179">
        <v>283</v>
      </c>
      <c r="B301" s="246"/>
      <c r="C301" s="100" t="s">
        <v>600</v>
      </c>
    </row>
    <row r="302" spans="1:3" s="51" customFormat="1" ht="24.75" customHeight="1" x14ac:dyDescent="0.25">
      <c r="A302" s="179">
        <v>284</v>
      </c>
      <c r="B302" s="246"/>
      <c r="C302" s="100" t="s">
        <v>712</v>
      </c>
    </row>
    <row r="303" spans="1:3" s="51" customFormat="1" ht="24.75" customHeight="1" x14ac:dyDescent="0.25">
      <c r="A303" s="179">
        <v>285</v>
      </c>
      <c r="B303" s="246"/>
      <c r="C303" s="100" t="s">
        <v>588</v>
      </c>
    </row>
    <row r="304" spans="1:3" s="51" customFormat="1" ht="24.75" customHeight="1" x14ac:dyDescent="0.25">
      <c r="A304" s="179">
        <v>286</v>
      </c>
      <c r="B304" s="246"/>
      <c r="C304" s="100" t="s">
        <v>589</v>
      </c>
    </row>
    <row r="305" spans="1:3" s="51" customFormat="1" ht="24.75" customHeight="1" x14ac:dyDescent="0.25">
      <c r="A305" s="179">
        <v>287</v>
      </c>
      <c r="B305" s="246"/>
      <c r="C305" s="100" t="s">
        <v>713</v>
      </c>
    </row>
    <row r="306" spans="1:3" s="51" customFormat="1" ht="24.75" customHeight="1" x14ac:dyDescent="0.25">
      <c r="A306" s="179">
        <v>288</v>
      </c>
      <c r="B306" s="246"/>
      <c r="C306" s="100" t="s">
        <v>886</v>
      </c>
    </row>
    <row r="307" spans="1:3" s="51" customFormat="1" ht="24.75" customHeight="1" x14ac:dyDescent="0.25">
      <c r="A307" s="179">
        <v>289</v>
      </c>
      <c r="B307" s="246"/>
      <c r="C307" s="100" t="s">
        <v>714</v>
      </c>
    </row>
    <row r="308" spans="1:3" s="51" customFormat="1" ht="24.75" customHeight="1" x14ac:dyDescent="0.25">
      <c r="A308" s="179">
        <v>290</v>
      </c>
      <c r="B308" s="246"/>
      <c r="C308" s="100" t="s">
        <v>715</v>
      </c>
    </row>
    <row r="309" spans="1:3" s="51" customFormat="1" ht="24.75" customHeight="1" x14ac:dyDescent="0.25">
      <c r="A309" s="179">
        <v>291</v>
      </c>
      <c r="B309" s="246"/>
      <c r="C309" s="100" t="s">
        <v>716</v>
      </c>
    </row>
    <row r="310" spans="1:3" s="51" customFormat="1" ht="24.75" customHeight="1" x14ac:dyDescent="0.25">
      <c r="A310" s="179">
        <v>292</v>
      </c>
      <c r="B310" s="246"/>
      <c r="C310" s="100" t="s">
        <v>717</v>
      </c>
    </row>
    <row r="311" spans="1:3" s="51" customFormat="1" ht="24.75" customHeight="1" x14ac:dyDescent="0.25">
      <c r="A311" s="179">
        <v>293</v>
      </c>
      <c r="B311" s="246"/>
      <c r="C311" s="100" t="s">
        <v>718</v>
      </c>
    </row>
    <row r="312" spans="1:3" s="51" customFormat="1" ht="24.75" customHeight="1" x14ac:dyDescent="0.25">
      <c r="A312" s="179">
        <v>294</v>
      </c>
      <c r="B312" s="246"/>
      <c r="C312" s="100" t="s">
        <v>719</v>
      </c>
    </row>
    <row r="313" spans="1:3" s="51" customFormat="1" ht="24.75" customHeight="1" x14ac:dyDescent="0.25">
      <c r="A313" s="179">
        <v>295</v>
      </c>
      <c r="B313" s="246"/>
      <c r="C313" s="100" t="s">
        <v>720</v>
      </c>
    </row>
    <row r="314" spans="1:3" s="51" customFormat="1" ht="24.75" customHeight="1" x14ac:dyDescent="0.25">
      <c r="A314" s="179">
        <v>296</v>
      </c>
      <c r="B314" s="246"/>
      <c r="C314" s="100" t="s">
        <v>721</v>
      </c>
    </row>
    <row r="315" spans="1:3" s="51" customFormat="1" ht="24.75" customHeight="1" x14ac:dyDescent="0.25">
      <c r="A315" s="179">
        <v>297</v>
      </c>
      <c r="B315" s="246"/>
      <c r="C315" s="100" t="s">
        <v>722</v>
      </c>
    </row>
    <row r="316" spans="1:3" s="51" customFormat="1" ht="24.75" customHeight="1" x14ac:dyDescent="0.25">
      <c r="A316" s="179">
        <v>298</v>
      </c>
      <c r="B316" s="246"/>
      <c r="C316" s="100" t="s">
        <v>590</v>
      </c>
    </row>
    <row r="317" spans="1:3" s="51" customFormat="1" ht="24.75" customHeight="1" x14ac:dyDescent="0.25">
      <c r="A317" s="179">
        <v>299</v>
      </c>
      <c r="B317" s="246"/>
      <c r="C317" s="100" t="s">
        <v>591</v>
      </c>
    </row>
    <row r="318" spans="1:3" s="51" customFormat="1" ht="24.75" customHeight="1" x14ac:dyDescent="0.25">
      <c r="A318" s="179">
        <v>300</v>
      </c>
      <c r="B318" s="246"/>
      <c r="C318" s="100" t="s">
        <v>1145</v>
      </c>
    </row>
    <row r="319" spans="1:3" s="51" customFormat="1" ht="24.75" customHeight="1" x14ac:dyDescent="0.25">
      <c r="A319" s="179">
        <v>301</v>
      </c>
      <c r="B319" s="246"/>
      <c r="C319" s="100" t="s">
        <v>723</v>
      </c>
    </row>
    <row r="320" spans="1:3" s="51" customFormat="1" ht="24.75" customHeight="1" x14ac:dyDescent="0.25">
      <c r="A320" s="179">
        <v>302</v>
      </c>
      <c r="B320" s="246"/>
      <c r="C320" s="100" t="s">
        <v>724</v>
      </c>
    </row>
    <row r="321" spans="1:3" s="51" customFormat="1" ht="24.75" customHeight="1" x14ac:dyDescent="0.25">
      <c r="A321" s="179">
        <v>303</v>
      </c>
      <c r="B321" s="246"/>
      <c r="C321" s="100" t="s">
        <v>1527</v>
      </c>
    </row>
    <row r="322" spans="1:3" s="51" customFormat="1" ht="24.75" customHeight="1" x14ac:dyDescent="0.25">
      <c r="A322" s="179">
        <v>304</v>
      </c>
      <c r="B322" s="246"/>
      <c r="C322" s="100" t="s">
        <v>592</v>
      </c>
    </row>
    <row r="323" spans="1:3" s="51" customFormat="1" ht="24.75" customHeight="1" x14ac:dyDescent="0.25">
      <c r="A323" s="179">
        <v>305</v>
      </c>
      <c r="B323" s="246"/>
      <c r="C323" s="100" t="s">
        <v>593</v>
      </c>
    </row>
    <row r="324" spans="1:3" s="51" customFormat="1" ht="24.75" customHeight="1" x14ac:dyDescent="0.25">
      <c r="A324" s="179">
        <v>306</v>
      </c>
      <c r="B324" s="246"/>
      <c r="C324" s="100" t="s">
        <v>725</v>
      </c>
    </row>
    <row r="325" spans="1:3" s="51" customFormat="1" ht="24.75" customHeight="1" x14ac:dyDescent="0.25">
      <c r="A325" s="179">
        <v>307</v>
      </c>
      <c r="B325" s="246"/>
      <c r="C325" s="100" t="s">
        <v>594</v>
      </c>
    </row>
    <row r="326" spans="1:3" s="51" customFormat="1" ht="24.75" customHeight="1" x14ac:dyDescent="0.25">
      <c r="A326" s="179">
        <v>308</v>
      </c>
      <c r="B326" s="246"/>
      <c r="C326" s="100" t="s">
        <v>595</v>
      </c>
    </row>
    <row r="327" spans="1:3" s="51" customFormat="1" ht="24.75" customHeight="1" x14ac:dyDescent="0.25">
      <c r="A327" s="179">
        <v>309</v>
      </c>
      <c r="B327" s="246"/>
      <c r="C327" s="100" t="s">
        <v>726</v>
      </c>
    </row>
    <row r="328" spans="1:3" s="51" customFormat="1" ht="24.75" customHeight="1" x14ac:dyDescent="0.25">
      <c r="A328" s="179">
        <v>310</v>
      </c>
      <c r="B328" s="246"/>
      <c r="C328" s="100" t="s">
        <v>1528</v>
      </c>
    </row>
    <row r="329" spans="1:3" s="51" customFormat="1" ht="24.75" customHeight="1" x14ac:dyDescent="0.25">
      <c r="A329" s="179">
        <v>311</v>
      </c>
      <c r="B329" s="246"/>
      <c r="C329" s="100" t="s">
        <v>1529</v>
      </c>
    </row>
    <row r="330" spans="1:3" s="51" customFormat="1" ht="24.75" customHeight="1" x14ac:dyDescent="0.25">
      <c r="A330" s="179">
        <v>312</v>
      </c>
      <c r="B330" s="246"/>
      <c r="C330" s="100" t="s">
        <v>1530</v>
      </c>
    </row>
    <row r="331" spans="1:3" s="51" customFormat="1" ht="24.75" customHeight="1" x14ac:dyDescent="0.25">
      <c r="A331" s="179">
        <v>313</v>
      </c>
      <c r="B331" s="246"/>
      <c r="C331" s="100" t="s">
        <v>727</v>
      </c>
    </row>
    <row r="332" spans="1:3" s="51" customFormat="1" ht="24.75" customHeight="1" x14ac:dyDescent="0.25">
      <c r="A332" s="179">
        <v>314</v>
      </c>
      <c r="B332" s="246"/>
      <c r="C332" s="100" t="s">
        <v>596</v>
      </c>
    </row>
    <row r="333" spans="1:3" s="51" customFormat="1" ht="24.75" customHeight="1" x14ac:dyDescent="0.25">
      <c r="A333" s="179">
        <v>315</v>
      </c>
      <c r="B333" s="246"/>
      <c r="C333" s="100" t="s">
        <v>601</v>
      </c>
    </row>
    <row r="334" spans="1:3" s="51" customFormat="1" ht="24.75" customHeight="1" x14ac:dyDescent="0.25">
      <c r="A334" s="179">
        <v>316</v>
      </c>
      <c r="B334" s="246"/>
      <c r="C334" s="100" t="s">
        <v>728</v>
      </c>
    </row>
    <row r="335" spans="1:3" s="51" customFormat="1" ht="24.75" customHeight="1" x14ac:dyDescent="0.25">
      <c r="A335" s="179">
        <v>317</v>
      </c>
      <c r="B335" s="246"/>
      <c r="C335" s="100" t="s">
        <v>887</v>
      </c>
    </row>
    <row r="336" spans="1:3" s="51" customFormat="1" ht="24.75" customHeight="1" x14ac:dyDescent="0.25">
      <c r="A336" s="179">
        <v>318</v>
      </c>
      <c r="B336" s="246"/>
      <c r="C336" s="100" t="s">
        <v>597</v>
      </c>
    </row>
    <row r="337" spans="1:11" s="51" customFormat="1" ht="24.75" customHeight="1" x14ac:dyDescent="0.25">
      <c r="A337" s="179">
        <v>319</v>
      </c>
      <c r="B337" s="246"/>
      <c r="C337" s="100" t="s">
        <v>598</v>
      </c>
    </row>
    <row r="338" spans="1:11" s="51" customFormat="1" ht="24.75" customHeight="1" x14ac:dyDescent="0.25">
      <c r="A338" s="179">
        <v>320</v>
      </c>
      <c r="B338" s="246"/>
      <c r="C338" s="100" t="s">
        <v>888</v>
      </c>
    </row>
    <row r="339" spans="1:11" s="51" customFormat="1" ht="24.75" customHeight="1" x14ac:dyDescent="0.25">
      <c r="A339" s="179">
        <v>321</v>
      </c>
      <c r="B339" s="246"/>
      <c r="C339" s="100" t="s">
        <v>729</v>
      </c>
    </row>
    <row r="340" spans="1:11" s="51" customFormat="1" ht="24.75" customHeight="1" x14ac:dyDescent="0.25">
      <c r="A340" s="179">
        <v>322</v>
      </c>
      <c r="B340" s="246"/>
      <c r="C340" s="100" t="s">
        <v>730</v>
      </c>
    </row>
    <row r="341" spans="1:11" s="51" customFormat="1" ht="24.75" customHeight="1" x14ac:dyDescent="0.25">
      <c r="A341" s="179">
        <v>323</v>
      </c>
      <c r="B341" s="246"/>
      <c r="C341" s="100" t="s">
        <v>731</v>
      </c>
    </row>
    <row r="342" spans="1:11" s="51" customFormat="1" ht="24.75" customHeight="1" x14ac:dyDescent="0.25">
      <c r="A342" s="179">
        <v>324</v>
      </c>
      <c r="B342" s="247"/>
      <c r="C342" s="100" t="s">
        <v>732</v>
      </c>
    </row>
    <row r="343" spans="1:11" ht="45.75" customHeight="1" x14ac:dyDescent="0.3">
      <c r="A343" s="248"/>
      <c r="B343" s="248"/>
      <c r="C343" s="248"/>
    </row>
    <row r="344" spans="1:11" ht="18.75" customHeight="1" x14ac:dyDescent="0.3">
      <c r="A344" s="249" t="s">
        <v>1573</v>
      </c>
      <c r="B344" s="249"/>
      <c r="C344" s="249"/>
      <c r="D344" s="196"/>
      <c r="E344" s="196"/>
      <c r="F344" s="196"/>
      <c r="G344" s="196"/>
      <c r="H344" s="196"/>
      <c r="I344" s="196"/>
      <c r="J344" s="196"/>
      <c r="K344" s="196"/>
    </row>
    <row r="345" spans="1:11" ht="18.75" x14ac:dyDescent="0.3">
      <c r="A345" s="250" t="s">
        <v>1574</v>
      </c>
      <c r="B345" s="250"/>
      <c r="C345" s="250"/>
      <c r="D345" s="127"/>
      <c r="E345" s="127"/>
      <c r="F345" s="127"/>
      <c r="G345" s="127"/>
      <c r="H345" s="127"/>
      <c r="I345" s="127"/>
      <c r="J345" s="127"/>
      <c r="K345" s="127"/>
    </row>
  </sheetData>
  <mergeCells count="17">
    <mergeCell ref="B180:B242"/>
    <mergeCell ref="A8:C8"/>
    <mergeCell ref="A9:C9"/>
    <mergeCell ref="A10:C10"/>
    <mergeCell ref="A11:C11"/>
    <mergeCell ref="A12:C12"/>
    <mergeCell ref="A13:C13"/>
    <mergeCell ref="A14:C14"/>
    <mergeCell ref="A15:C15"/>
    <mergeCell ref="B19:B44"/>
    <mergeCell ref="B45:B168"/>
    <mergeCell ref="B169:B179"/>
    <mergeCell ref="B243:B279"/>
    <mergeCell ref="B280:B342"/>
    <mergeCell ref="A343:C343"/>
    <mergeCell ref="A344:C344"/>
    <mergeCell ref="A345:C345"/>
  </mergeCells>
  <pageMargins left="1.1811023622047245" right="0.70866141732283472" top="1.3779527559055118" bottom="0.78740157480314965" header="0.31496062992125984" footer="0.31496062992125984"/>
  <pageSetup paperSize="9" scale="54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2022-12-20T06:13:02Z</dcterms:modified>
</cp:coreProperties>
</file>